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5" yWindow="1275" windowWidth="28470" windowHeight="11400" tabRatio="921" activeTab="8"/>
  </bookViews>
  <sheets>
    <sheet name="стационар" sheetId="10" r:id="rId1"/>
    <sheet name="полустационар частичная утрата" sheetId="1" r:id="rId2"/>
    <sheet name="полустациона полная утрата" sheetId="9" r:id="rId3"/>
    <sheet name="полуст. наличие в семье инв." sheetId="3" r:id="rId4"/>
    <sheet name="на дому частичая утрата" sheetId="2" r:id="rId5"/>
    <sheet name="на дому полная утрата" sheetId="4" r:id="rId6"/>
    <sheet name="на дому наличие в семье инв." sheetId="5" r:id="rId7"/>
    <sheet name="сроч.услуги БОМЖ " sheetId="8" r:id="rId8"/>
    <sheet name="ср.усл. отсутств.средств к суще" sheetId="7" r:id="rId9"/>
  </sheets>
  <definedNames>
    <definedName name="_xlnm.Print_Area" localSheetId="4">'на дому частичая утрата'!$A$1:$E$63</definedName>
    <definedName name="_xlnm.Print_Area" localSheetId="1">'полустационар частичная утрата'!$A$1:$E$55</definedName>
  </definedNames>
  <calcPr calcId="145621"/>
</workbook>
</file>

<file path=xl/calcChain.xml><?xml version="1.0" encoding="utf-8"?>
<calcChain xmlns="http://schemas.openxmlformats.org/spreadsheetml/2006/main">
  <c r="E17" i="3" l="1"/>
  <c r="D18" i="3"/>
  <c r="C18" i="3"/>
  <c r="D18" i="9"/>
  <c r="E17" i="9"/>
  <c r="C18" i="9"/>
  <c r="E26" i="5" l="1"/>
  <c r="E51" i="9"/>
  <c r="E50" i="9"/>
  <c r="E47" i="9"/>
  <c r="E40" i="9"/>
  <c r="E35" i="9"/>
  <c r="E28" i="9"/>
  <c r="E23" i="9"/>
  <c r="E20" i="9"/>
  <c r="E45" i="10"/>
  <c r="E22" i="10"/>
  <c r="D53" i="10" l="1"/>
  <c r="C53" i="10"/>
  <c r="E52" i="10"/>
  <c r="E49" i="10"/>
  <c r="D47" i="10"/>
  <c r="C47" i="10"/>
  <c r="D42" i="10"/>
  <c r="C42" i="10"/>
  <c r="D37" i="10"/>
  <c r="C37" i="10"/>
  <c r="E36" i="10"/>
  <c r="E35" i="10"/>
  <c r="D30" i="10"/>
  <c r="C30" i="10"/>
  <c r="E28" i="10"/>
  <c r="E27" i="10"/>
  <c r="D25" i="10"/>
  <c r="C25" i="10"/>
  <c r="E24" i="10"/>
  <c r="E20" i="10"/>
  <c r="D17" i="10"/>
  <c r="C17" i="10"/>
  <c r="E16" i="10"/>
  <c r="E15" i="10"/>
  <c r="E14" i="10"/>
  <c r="E13" i="10"/>
  <c r="E12" i="10"/>
  <c r="E11" i="10"/>
  <c r="E10" i="10"/>
  <c r="C55" i="10" l="1"/>
  <c r="E17" i="10"/>
  <c r="E25" i="10"/>
  <c r="E30" i="10"/>
  <c r="E37" i="10"/>
  <c r="E47" i="10"/>
  <c r="E53" i="10"/>
  <c r="D55" i="10"/>
  <c r="E52" i="9"/>
  <c r="E55" i="10" l="1"/>
  <c r="E14" i="9"/>
  <c r="E16" i="9"/>
  <c r="E12" i="9"/>
  <c r="D54" i="9" l="1"/>
  <c r="C54" i="9"/>
  <c r="D48" i="9"/>
  <c r="C48" i="9"/>
  <c r="D43" i="9"/>
  <c r="C43" i="9"/>
  <c r="D38" i="9"/>
  <c r="C38" i="9"/>
  <c r="E37" i="9"/>
  <c r="E36" i="9"/>
  <c r="D31" i="9"/>
  <c r="C31" i="9"/>
  <c r="E29" i="9"/>
  <c r="D26" i="9"/>
  <c r="C26" i="9"/>
  <c r="E24" i="9"/>
  <c r="E22" i="9"/>
  <c r="E11" i="9"/>
  <c r="E10" i="9"/>
  <c r="E43" i="9" l="1"/>
  <c r="E48" i="9"/>
  <c r="E54" i="9"/>
  <c r="D56" i="9"/>
  <c r="E38" i="9"/>
  <c r="E31" i="9"/>
  <c r="C56" i="9"/>
  <c r="E26" i="9"/>
  <c r="E18" i="9"/>
  <c r="E56" i="9" l="1"/>
  <c r="E23" i="4"/>
  <c r="E25" i="4"/>
  <c r="E26" i="4"/>
  <c r="E28" i="4"/>
  <c r="C29" i="4"/>
  <c r="D29" i="4"/>
  <c r="E32" i="4"/>
  <c r="C34" i="4"/>
  <c r="D34" i="4"/>
  <c r="E34" i="4" l="1"/>
  <c r="E29" i="4"/>
  <c r="E27" i="1" l="1"/>
  <c r="D57" i="2" l="1"/>
  <c r="D14" i="7" l="1"/>
  <c r="D16" i="7" s="1"/>
  <c r="C14" i="7"/>
  <c r="C16" i="7" s="1"/>
  <c r="E10" i="7"/>
  <c r="E9" i="7"/>
  <c r="D15" i="8"/>
  <c r="D17" i="8" s="1"/>
  <c r="C15" i="8"/>
  <c r="C17" i="8" s="1"/>
  <c r="E11" i="8"/>
  <c r="E10" i="8"/>
  <c r="D57" i="5"/>
  <c r="C57" i="5"/>
  <c r="E55" i="5"/>
  <c r="E53" i="5"/>
  <c r="D51" i="5"/>
  <c r="C51" i="5"/>
  <c r="E50" i="5"/>
  <c r="E49" i="5"/>
  <c r="D46" i="5"/>
  <c r="C46" i="5"/>
  <c r="D41" i="5"/>
  <c r="C41" i="5"/>
  <c r="E40" i="5"/>
  <c r="E39" i="5"/>
  <c r="D34" i="5"/>
  <c r="C34" i="5"/>
  <c r="E32" i="5"/>
  <c r="D29" i="5"/>
  <c r="C29" i="5"/>
  <c r="E28" i="5"/>
  <c r="E25" i="5"/>
  <c r="E23" i="5"/>
  <c r="D21" i="5"/>
  <c r="C21" i="5"/>
  <c r="E20" i="5"/>
  <c r="E18" i="5"/>
  <c r="E16" i="5"/>
  <c r="D57" i="4"/>
  <c r="C57" i="4"/>
  <c r="D51" i="4"/>
  <c r="C51" i="4"/>
  <c r="E50" i="4"/>
  <c r="E49" i="4"/>
  <c r="D46" i="4"/>
  <c r="C46" i="4"/>
  <c r="D41" i="4"/>
  <c r="C41" i="4"/>
  <c r="D21" i="4"/>
  <c r="C21" i="4"/>
  <c r="E20" i="4"/>
  <c r="E19" i="4"/>
  <c r="E18" i="4"/>
  <c r="E17" i="4"/>
  <c r="E15" i="4"/>
  <c r="E12" i="4"/>
  <c r="E11" i="4"/>
  <c r="E10" i="4"/>
  <c r="D54" i="3"/>
  <c r="C54" i="3"/>
  <c r="E52" i="3"/>
  <c r="E51" i="3"/>
  <c r="D48" i="3"/>
  <c r="C48" i="3"/>
  <c r="E47" i="3"/>
  <c r="D43" i="3"/>
  <c r="C43" i="3"/>
  <c r="E42" i="3"/>
  <c r="E40" i="3"/>
  <c r="D38" i="3"/>
  <c r="C38" i="3"/>
  <c r="E37" i="3"/>
  <c r="E36" i="3"/>
  <c r="E35" i="3"/>
  <c r="E34" i="3"/>
  <c r="D31" i="3"/>
  <c r="C31" i="3"/>
  <c r="E29" i="3"/>
  <c r="E28" i="3"/>
  <c r="D26" i="3"/>
  <c r="C26" i="3"/>
  <c r="E25" i="3"/>
  <c r="E24" i="3"/>
  <c r="E22" i="3"/>
  <c r="E20" i="3"/>
  <c r="E16" i="3"/>
  <c r="E14" i="3"/>
  <c r="E12" i="3"/>
  <c r="E11" i="3"/>
  <c r="E10" i="3"/>
  <c r="D59" i="4" l="1"/>
  <c r="D59" i="5"/>
  <c r="E48" i="3"/>
  <c r="E26" i="3"/>
  <c r="E54" i="3"/>
  <c r="E43" i="3"/>
  <c r="E38" i="3"/>
  <c r="E31" i="3"/>
  <c r="C56" i="3"/>
  <c r="E18" i="3"/>
  <c r="C59" i="5"/>
  <c r="C59" i="4"/>
  <c r="E14" i="7"/>
  <c r="E16" i="7"/>
  <c r="E29" i="5"/>
  <c r="E34" i="5"/>
  <c r="E57" i="5"/>
  <c r="E17" i="8"/>
  <c r="E15" i="8"/>
  <c r="E51" i="5"/>
  <c r="E41" i="5"/>
  <c r="E21" i="5"/>
  <c r="E51" i="4"/>
  <c r="E21" i="4"/>
  <c r="D56" i="3"/>
  <c r="D17" i="1"/>
  <c r="E59" i="5" l="1"/>
  <c r="E59" i="4"/>
  <c r="E56" i="3"/>
  <c r="D30" i="1"/>
  <c r="E10" i="2" l="1"/>
  <c r="E11" i="2"/>
  <c r="E12" i="2"/>
  <c r="E23" i="2" l="1"/>
  <c r="E25" i="2"/>
  <c r="E26" i="2"/>
  <c r="E28" i="2"/>
  <c r="C29" i="2"/>
  <c r="D29" i="2"/>
  <c r="E32" i="2"/>
  <c r="E10" i="1"/>
  <c r="E11" i="1"/>
  <c r="E29" i="2" l="1"/>
  <c r="C57" i="2"/>
  <c r="D51" i="2"/>
  <c r="C51" i="2"/>
  <c r="D41" i="2"/>
  <c r="C41" i="2"/>
  <c r="D34" i="2"/>
  <c r="C34" i="2"/>
  <c r="D21" i="2"/>
  <c r="C21" i="2"/>
  <c r="E15" i="2"/>
  <c r="E20" i="2"/>
  <c r="E19" i="2"/>
  <c r="E18" i="2"/>
  <c r="E17" i="2"/>
  <c r="E56" i="2"/>
  <c r="E50" i="2"/>
  <c r="E49" i="2"/>
  <c r="D46" i="2"/>
  <c r="C46" i="2"/>
  <c r="D53" i="1"/>
  <c r="D47" i="1"/>
  <c r="D42" i="1"/>
  <c r="D37" i="1"/>
  <c r="E52" i="1"/>
  <c r="E50" i="1"/>
  <c r="E46" i="1"/>
  <c r="E45" i="1"/>
  <c r="E44" i="1"/>
  <c r="E39" i="1"/>
  <c r="E36" i="1"/>
  <c r="E35" i="1"/>
  <c r="E28" i="1"/>
  <c r="D25" i="1"/>
  <c r="E24" i="1"/>
  <c r="E23" i="1"/>
  <c r="E22" i="1"/>
  <c r="E21" i="1"/>
  <c r="E19" i="1"/>
  <c r="C59" i="2" l="1"/>
  <c r="D59" i="2"/>
  <c r="D55" i="1"/>
  <c r="E21" i="2"/>
  <c r="E57" i="2"/>
  <c r="E34" i="2"/>
  <c r="E51" i="2"/>
  <c r="C53" i="1"/>
  <c r="E53" i="1" s="1"/>
  <c r="C47" i="1"/>
  <c r="E47" i="1" s="1"/>
  <c r="C42" i="1"/>
  <c r="E42" i="1" s="1"/>
  <c r="C37" i="1"/>
  <c r="E37" i="1" s="1"/>
  <c r="C30" i="1"/>
  <c r="E30" i="1" s="1"/>
  <c r="C25" i="1"/>
  <c r="E25" i="1" s="1"/>
  <c r="C17" i="1"/>
  <c r="E17" i="1" l="1"/>
  <c r="E59" i="2"/>
  <c r="C55" i="1"/>
  <c r="E55" i="1" s="1"/>
</calcChain>
</file>

<file path=xl/sharedStrings.xml><?xml version="1.0" encoding="utf-8"?>
<sst xmlns="http://schemas.openxmlformats.org/spreadsheetml/2006/main" count="721" uniqueCount="119">
  <si>
    <t>наименование учреждения</t>
  </si>
  <si>
    <t>№ п/п</t>
  </si>
  <si>
    <t>% исполнения</t>
  </si>
  <si>
    <t>1.</t>
  </si>
  <si>
    <t>1. Наименование государственной услуги (работы)</t>
  </si>
  <si>
    <t>Наименование вида социальной услуги/социальной услуги</t>
  </si>
  <si>
    <t>1.1.</t>
  </si>
  <si>
    <t>1.2.</t>
  </si>
  <si>
    <t>"Комплексный центр социального обслуживания населения ЗАТО г.Североморск"</t>
  </si>
  <si>
    <t>Отчет о выполнении пункта 5 части 3 государственного задания государственного областного автономного учреждения социального обслуживания населения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</si>
  <si>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</si>
  <si>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</si>
  <si>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</si>
  <si>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</si>
  <si>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</si>
  <si>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</si>
  <si>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</si>
  <si>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</si>
  <si>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</si>
  <si>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</si>
  <si>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</si>
  <si>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</si>
  <si>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</si>
  <si>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</si>
  <si>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</si>
  <si>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</si>
  <si>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</si>
  <si>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</si>
  <si>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</si>
  <si>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</si>
  <si>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</si>
  <si>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</si>
  <si>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</si>
  <si>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</si>
  <si>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</si>
  <si>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</si>
  <si>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</si>
  <si>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</si>
  <si>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</si>
  <si>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</si>
  <si>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</si>
  <si>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ВСЕГО</t>
  </si>
  <si>
    <t>Социально-бытовые услуги:</t>
  </si>
  <si>
    <t>Итого</t>
  </si>
  <si>
    <t>1.3.</t>
  </si>
  <si>
    <t>1.4.</t>
  </si>
  <si>
    <t>1.5.</t>
  </si>
  <si>
    <t>1.6.</t>
  </si>
  <si>
    <t>1.7.</t>
  </si>
  <si>
    <t>Социально-медицинские услуги:</t>
  </si>
  <si>
    <t>2.</t>
  </si>
  <si>
    <t>2.1.</t>
  </si>
  <si>
    <t>2.2.</t>
  </si>
  <si>
    <t>2.3.</t>
  </si>
  <si>
    <t>2.4.</t>
  </si>
  <si>
    <t>2.5.</t>
  </si>
  <si>
    <t>2.6.</t>
  </si>
  <si>
    <t>Социально-психологические услуги</t>
  </si>
  <si>
    <t>3.</t>
  </si>
  <si>
    <t>3.1.</t>
  </si>
  <si>
    <t>3.2.</t>
  </si>
  <si>
    <t>3.3.</t>
  </si>
  <si>
    <t>Социально-педагогические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</si>
  <si>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</si>
  <si>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</si>
  <si>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</si>
  <si>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</si>
  <si>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</si>
  <si>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</si>
  <si>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</si>
  <si>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</si>
  <si>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</si>
  <si>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</si>
  <si>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</si>
  <si>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</si>
  <si>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</si>
  <si>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</si>
  <si>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</si>
  <si>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</si>
  <si>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</si>
  <si>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</si>
  <si>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</si>
  <si>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</si>
  <si>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</si>
  <si>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</si>
  <si>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</si>
  <si>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</si>
  <si>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</si>
  <si>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</si>
  <si>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получателя социальных услуг топлива, топка печей, обеспечение водой (в жилых помещениях без центрального отопления и (или) водоснаюжения)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</si>
  <si>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</si>
  <si>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</si>
  <si>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</si>
  <si>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Отправка за счет получателя социальных услуг почтовой корреспонденции</t>
  </si>
  <si>
    <t>1.8.</t>
  </si>
  <si>
    <t>1.9.</t>
  </si>
  <si>
    <t>1.10.</t>
  </si>
  <si>
    <t>1.11.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</si>
  <si>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</si>
  <si>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</si>
  <si>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жилья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</si>
  <si>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</si>
  <si>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</si>
  <si>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t>Срочные социальные услуги</t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</si>
  <si>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</si>
  <si>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Гражданин при наличии в семье инвалида или инвалидов, в том числе ребенка-инвалида или детей-инвалидов, нуждающихся в постоянном постороннем уходе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</si>
  <si>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 xml:space="preserve">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</si>
  <si>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</si>
  <si>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</si>
  <si>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стационарной форме. </t>
    </r>
    <r>
      <rPr>
        <sz val="12"/>
        <rFont val="Times New Roman"/>
        <family val="1"/>
        <charset val="204"/>
      </rPr>
      <t>Гражданин частично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</si>
  <si>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при отсутствии работы и средств к существованию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</si>
  <si>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при отсутствии определенного места жительства, в том числе у лица, не лостигшего возраста двадцати трех лет и завершившего пребывание в организации для детей-сирот и детей, оставшихся без попечения родителей</t>
    </r>
  </si>
  <si>
    <t>План на 2019год, ед.</t>
  </si>
  <si>
    <t>Исполнение за 2019 г, ед.</t>
  </si>
  <si>
    <t>План на 2019 год, ед.</t>
  </si>
  <si>
    <t>Исполнение за 2019г, ед.</t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</si>
  <si>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 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</si>
  <si>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t>1.8</t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</si>
  <si>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 к месту предоставления социальной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</si>
</sst>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4" fillId="0" borderId="2" xfId="0" applyFont="1" applyBorder="1"/>
    <xf numFmtId="0" fontId="4" fillId="0" borderId="2" xfId="0" applyFont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right" vertical="top"/>
    </xf>
    <xf numFmtId="1" fontId="8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/>
    <xf numFmtId="0" fontId="9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4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horizontal="right" vertical="top"/>
    </xf>
    <xf numFmtId="0" fontId="5" fillId="0" borderId="5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top"/>
    </xf>
    <xf numFmtId="0" fontId="5" fillId="0" borderId="4" xfId="0" applyFont="1" applyFill="1" applyBorder="1" applyAlignment="1">
      <alignment horizontal="right" vertical="top" wrapText="1"/>
    </xf>
    <xf numFmtId="0" fontId="5" fillId="0" borderId="5" xfId="0" applyFont="1" applyFill="1" applyBorder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4" fillId="0" borderId="2" xfId="0" applyFont="1" applyFill="1" applyBorder="1" applyAlignment="1">
      <alignment horizontal="right" vertical="top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vertical="top"/>
    </xf>
    <xf numFmtId="3" fontId="5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/>
    </xf>
    <xf numFmtId="3" fontId="5" fillId="0" borderId="2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4" fontId="5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3" fontId="9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wrapText="1"/>
    </xf>
    <xf numFmtId="1" fontId="8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0" borderId="3" xfId="0" applyFont="1" applyBorder="1" applyAlignment="1"/>
    <xf numFmtId="0" fontId="3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I55"/>
  <sheetViews>
    <sheetView topLeftCell="A13" workbookViewId="0">
      <selection activeCell="E39" sqref="E39"/>
    </sheetView>
  </sheetViews>
  <sheetFormatPr defaultColWidth="9.140625" defaultRowHeight="15.75" x14ac:dyDescent="0.25"/>
  <cols>
    <col min="1" max="1" width="5.140625" style="22" customWidth="1"/>
    <col min="2" max="2" width="51.28515625" style="2" customWidth="1"/>
    <col min="3" max="3" width="19.5703125" style="62" customWidth="1"/>
    <col min="4" max="4" width="16.28515625" style="62" customWidth="1"/>
    <col min="5" max="5" width="14.7109375" style="40" customWidth="1"/>
    <col min="6" max="16384" width="9.140625" style="2"/>
  </cols>
  <sheetData>
    <row r="2" spans="1:113" ht="39" customHeight="1" x14ac:dyDescent="0.25">
      <c r="A2" s="77" t="s">
        <v>9</v>
      </c>
      <c r="B2" s="77"/>
      <c r="C2" s="77"/>
      <c r="D2" s="77"/>
      <c r="E2" s="77"/>
      <c r="F2" s="24"/>
      <c r="G2" s="24"/>
      <c r="H2" s="24"/>
      <c r="I2" s="24"/>
    </row>
    <row r="3" spans="1:113" ht="18.75" x14ac:dyDescent="0.3">
      <c r="A3" s="78" t="s">
        <v>8</v>
      </c>
      <c r="B3" s="78"/>
      <c r="C3" s="78"/>
      <c r="D3" s="78"/>
      <c r="E3" s="78"/>
      <c r="F3" s="3"/>
      <c r="G3" s="3"/>
    </row>
    <row r="4" spans="1:113" x14ac:dyDescent="0.25">
      <c r="B4" s="79" t="s">
        <v>0</v>
      </c>
      <c r="C4" s="79"/>
      <c r="D4" s="80"/>
      <c r="E4" s="30"/>
      <c r="F4" s="4"/>
      <c r="G4" s="4"/>
    </row>
    <row r="5" spans="1:113" x14ac:dyDescent="0.25">
      <c r="A5" s="81" t="s">
        <v>4</v>
      </c>
      <c r="B5" s="81"/>
      <c r="C5" s="81"/>
      <c r="D5" s="81"/>
      <c r="E5" s="81"/>
      <c r="F5" s="72"/>
      <c r="G5" s="72"/>
      <c r="H5" s="72"/>
      <c r="I5" s="72"/>
    </row>
    <row r="6" spans="1:113" s="25" customFormat="1" ht="53.25" customHeight="1" x14ac:dyDescent="0.25">
      <c r="A6" s="82" t="s">
        <v>109</v>
      </c>
      <c r="B6" s="82"/>
      <c r="C6" s="82"/>
      <c r="D6" s="82"/>
      <c r="E6" s="8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6" t="s">
        <v>1</v>
      </c>
      <c r="B8" s="6" t="s">
        <v>5</v>
      </c>
      <c r="C8" s="57" t="s">
        <v>114</v>
      </c>
      <c r="D8" s="57" t="s">
        <v>113</v>
      </c>
      <c r="E8" s="6" t="s">
        <v>2</v>
      </c>
    </row>
    <row r="9" spans="1:113" x14ac:dyDescent="0.25">
      <c r="A9" s="7" t="s">
        <v>3</v>
      </c>
      <c r="B9" s="74" t="s">
        <v>42</v>
      </c>
      <c r="C9" s="75"/>
      <c r="D9" s="75"/>
      <c r="E9" s="76"/>
    </row>
    <row r="10" spans="1:113" ht="31.5" x14ac:dyDescent="0.25">
      <c r="A10" s="48" t="s">
        <v>6</v>
      </c>
      <c r="B10" s="8" t="s">
        <v>10</v>
      </c>
      <c r="C10" s="46">
        <v>344925</v>
      </c>
      <c r="D10" s="52">
        <v>332218.34999999998</v>
      </c>
      <c r="E10" s="43">
        <f>D10*100/C10</f>
        <v>96.316112198303969</v>
      </c>
    </row>
    <row r="11" spans="1:113" ht="31.5" x14ac:dyDescent="0.25">
      <c r="A11" s="48" t="s">
        <v>7</v>
      </c>
      <c r="B11" s="9" t="s">
        <v>11</v>
      </c>
      <c r="C11" s="46">
        <v>12045</v>
      </c>
      <c r="D11" s="52">
        <v>11066</v>
      </c>
      <c r="E11" s="43">
        <f t="shared" ref="E11:E55" si="0">D11*100/C11</f>
        <v>91.87214611872146</v>
      </c>
    </row>
    <row r="12" spans="1:113" ht="78.75" x14ac:dyDescent="0.25">
      <c r="A12" s="48" t="s">
        <v>44</v>
      </c>
      <c r="B12" s="9" t="s">
        <v>12</v>
      </c>
      <c r="C12" s="46">
        <v>12045</v>
      </c>
      <c r="D12" s="52">
        <v>11066</v>
      </c>
      <c r="E12" s="43">
        <f t="shared" si="0"/>
        <v>91.87214611872146</v>
      </c>
    </row>
    <row r="13" spans="1:113" ht="47.25" x14ac:dyDescent="0.25">
      <c r="A13" s="48" t="s">
        <v>45</v>
      </c>
      <c r="B13" s="9" t="s">
        <v>13</v>
      </c>
      <c r="C13" s="46">
        <v>216</v>
      </c>
      <c r="D13" s="52">
        <v>216</v>
      </c>
      <c r="E13" s="43">
        <f t="shared" si="0"/>
        <v>100</v>
      </c>
    </row>
    <row r="14" spans="1:113" ht="47.25" x14ac:dyDescent="0.25">
      <c r="A14" s="49" t="s">
        <v>46</v>
      </c>
      <c r="B14" s="9" t="s">
        <v>14</v>
      </c>
      <c r="C14" s="46">
        <v>1825</v>
      </c>
      <c r="D14" s="52">
        <v>1805</v>
      </c>
      <c r="E14" s="43">
        <f t="shared" si="0"/>
        <v>98.904109589041099</v>
      </c>
    </row>
    <row r="15" spans="1:113" ht="31.5" x14ac:dyDescent="0.25">
      <c r="A15" s="49" t="s">
        <v>47</v>
      </c>
      <c r="B15" s="9" t="s">
        <v>93</v>
      </c>
      <c r="C15" s="46">
        <v>240</v>
      </c>
      <c r="D15" s="52">
        <v>237</v>
      </c>
      <c r="E15" s="43">
        <f t="shared" si="0"/>
        <v>98.75</v>
      </c>
    </row>
    <row r="16" spans="1:113" x14ac:dyDescent="0.25">
      <c r="A16" s="49" t="s">
        <v>48</v>
      </c>
      <c r="B16" s="9" t="s">
        <v>16</v>
      </c>
      <c r="C16" s="46">
        <v>730</v>
      </c>
      <c r="D16" s="52">
        <v>711</v>
      </c>
      <c r="E16" s="43">
        <f t="shared" si="0"/>
        <v>97.397260273972606</v>
      </c>
    </row>
    <row r="17" spans="1:5" x14ac:dyDescent="0.25">
      <c r="A17" s="11"/>
      <c r="B17" s="12" t="s">
        <v>43</v>
      </c>
      <c r="C17" s="41">
        <f>SUM(C10:C16)</f>
        <v>372026</v>
      </c>
      <c r="D17" s="59">
        <f>SUM(D10:D16)</f>
        <v>357319.35</v>
      </c>
      <c r="E17" s="45">
        <f t="shared" si="0"/>
        <v>96.046875755995543</v>
      </c>
    </row>
    <row r="18" spans="1:5" x14ac:dyDescent="0.25">
      <c r="A18" s="11" t="s">
        <v>50</v>
      </c>
      <c r="B18" s="83" t="s">
        <v>49</v>
      </c>
      <c r="C18" s="83"/>
      <c r="D18" s="38"/>
      <c r="E18" s="20"/>
    </row>
    <row r="19" spans="1:5" ht="94.5" x14ac:dyDescent="0.25">
      <c r="A19" s="11" t="s">
        <v>51</v>
      </c>
      <c r="B19" s="13" t="s">
        <v>17</v>
      </c>
      <c r="C19" s="46">
        <v>0</v>
      </c>
      <c r="D19" s="52">
        <v>0</v>
      </c>
      <c r="E19" s="43">
        <v>0</v>
      </c>
    </row>
    <row r="20" spans="1:5" ht="31.5" x14ac:dyDescent="0.25">
      <c r="A20" s="11" t="s">
        <v>52</v>
      </c>
      <c r="B20" s="14" t="s">
        <v>18</v>
      </c>
      <c r="C20" s="46">
        <v>520</v>
      </c>
      <c r="D20" s="52">
        <v>520</v>
      </c>
      <c r="E20" s="43">
        <f t="shared" ref="E20:E22" si="1">D20*100/C20</f>
        <v>100</v>
      </c>
    </row>
    <row r="21" spans="1:5" ht="47.25" x14ac:dyDescent="0.25">
      <c r="A21" s="11" t="s">
        <v>53</v>
      </c>
      <c r="B21" s="15" t="s">
        <v>19</v>
      </c>
      <c r="C21" s="46">
        <v>0</v>
      </c>
      <c r="D21" s="52">
        <v>0</v>
      </c>
      <c r="E21" s="43">
        <v>0</v>
      </c>
    </row>
    <row r="22" spans="1:5" ht="31.5" x14ac:dyDescent="0.25">
      <c r="A22" s="11" t="s">
        <v>54</v>
      </c>
      <c r="B22" s="16" t="s">
        <v>20</v>
      </c>
      <c r="C22" s="46">
        <v>1040</v>
      </c>
      <c r="D22" s="52">
        <v>1019</v>
      </c>
      <c r="E22" s="43">
        <f t="shared" si="1"/>
        <v>97.980769230769226</v>
      </c>
    </row>
    <row r="23" spans="1:5" ht="31.5" x14ac:dyDescent="0.25">
      <c r="A23" s="11" t="s">
        <v>55</v>
      </c>
      <c r="B23" s="13" t="s">
        <v>21</v>
      </c>
      <c r="C23" s="46">
        <v>0</v>
      </c>
      <c r="D23" s="52">
        <v>0</v>
      </c>
      <c r="E23" s="43">
        <v>0</v>
      </c>
    </row>
    <row r="24" spans="1:5" ht="78.75" x14ac:dyDescent="0.25">
      <c r="A24" s="11" t="s">
        <v>56</v>
      </c>
      <c r="B24" s="16" t="s">
        <v>22</v>
      </c>
      <c r="C24" s="46">
        <v>140</v>
      </c>
      <c r="D24" s="52">
        <v>141</v>
      </c>
      <c r="E24" s="43">
        <f t="shared" si="0"/>
        <v>100.71428571428571</v>
      </c>
    </row>
    <row r="25" spans="1:5" x14ac:dyDescent="0.25">
      <c r="A25" s="11"/>
      <c r="B25" s="12" t="s">
        <v>43</v>
      </c>
      <c r="C25" s="41">
        <f>SUM(C19:C24)</f>
        <v>1700</v>
      </c>
      <c r="D25" s="54">
        <f>SUM(D19:D24)</f>
        <v>1680</v>
      </c>
      <c r="E25" s="45">
        <f t="shared" si="0"/>
        <v>98.82352941176471</v>
      </c>
    </row>
    <row r="26" spans="1:5" x14ac:dyDescent="0.25">
      <c r="A26" s="11" t="s">
        <v>58</v>
      </c>
      <c r="B26" s="84" t="s">
        <v>57</v>
      </c>
      <c r="C26" s="85"/>
      <c r="D26" s="85"/>
      <c r="E26" s="86"/>
    </row>
    <row r="27" spans="1:5" ht="47.25" x14ac:dyDescent="0.25">
      <c r="A27" s="11" t="s">
        <v>59</v>
      </c>
      <c r="B27" s="9" t="s">
        <v>23</v>
      </c>
      <c r="C27" s="46">
        <v>420</v>
      </c>
      <c r="D27" s="52">
        <v>372</v>
      </c>
      <c r="E27" s="43">
        <f t="shared" si="0"/>
        <v>88.571428571428569</v>
      </c>
    </row>
    <row r="28" spans="1:5" x14ac:dyDescent="0.25">
      <c r="A28" s="11" t="s">
        <v>60</v>
      </c>
      <c r="B28" s="17" t="s">
        <v>24</v>
      </c>
      <c r="C28" s="46">
        <v>900</v>
      </c>
      <c r="D28" s="52">
        <v>894</v>
      </c>
      <c r="E28" s="43">
        <f t="shared" si="0"/>
        <v>99.333333333333329</v>
      </c>
    </row>
    <row r="29" spans="1:5" ht="47.25" x14ac:dyDescent="0.25">
      <c r="A29" s="11" t="s">
        <v>61</v>
      </c>
      <c r="B29" s="18" t="s">
        <v>25</v>
      </c>
      <c r="C29" s="46">
        <v>0</v>
      </c>
      <c r="D29" s="52">
        <v>0</v>
      </c>
      <c r="E29" s="43">
        <v>0</v>
      </c>
    </row>
    <row r="30" spans="1:5" x14ac:dyDescent="0.25">
      <c r="A30" s="11"/>
      <c r="B30" s="12" t="s">
        <v>43</v>
      </c>
      <c r="C30" s="41">
        <f>SUM(C27:C29)</f>
        <v>1320</v>
      </c>
      <c r="D30" s="54">
        <f>SUM(D27:D29)</f>
        <v>1266</v>
      </c>
      <c r="E30" s="45">
        <f t="shared" si="0"/>
        <v>95.909090909090907</v>
      </c>
    </row>
    <row r="31" spans="1:5" x14ac:dyDescent="0.25">
      <c r="A31" s="11" t="s">
        <v>66</v>
      </c>
      <c r="B31" s="23" t="s">
        <v>62</v>
      </c>
      <c r="C31" s="34"/>
      <c r="D31" s="34"/>
      <c r="E31" s="35"/>
    </row>
    <row r="32" spans="1:5" ht="78.75" x14ac:dyDescent="0.25">
      <c r="A32" s="11" t="s">
        <v>67</v>
      </c>
      <c r="B32" s="32" t="s">
        <v>26</v>
      </c>
      <c r="C32" s="46">
        <v>0</v>
      </c>
      <c r="D32" s="46">
        <v>0</v>
      </c>
      <c r="E32" s="44">
        <v>0</v>
      </c>
    </row>
    <row r="33" spans="1:5" ht="78.75" x14ac:dyDescent="0.25">
      <c r="A33" s="11" t="s">
        <v>68</v>
      </c>
      <c r="B33" s="18" t="s">
        <v>27</v>
      </c>
      <c r="C33" s="46">
        <v>0</v>
      </c>
      <c r="D33" s="46">
        <v>0</v>
      </c>
      <c r="E33" s="44">
        <v>0</v>
      </c>
    </row>
    <row r="34" spans="1:5" ht="31.5" x14ac:dyDescent="0.25">
      <c r="A34" s="11" t="s">
        <v>69</v>
      </c>
      <c r="B34" s="18" t="s">
        <v>28</v>
      </c>
      <c r="C34" s="46">
        <v>0</v>
      </c>
      <c r="D34" s="46">
        <v>0</v>
      </c>
      <c r="E34" s="44">
        <v>0</v>
      </c>
    </row>
    <row r="35" spans="1:5" ht="31.5" x14ac:dyDescent="0.25">
      <c r="A35" s="11" t="s">
        <v>70</v>
      </c>
      <c r="B35" s="19" t="s">
        <v>29</v>
      </c>
      <c r="C35" s="46">
        <v>1144</v>
      </c>
      <c r="D35" s="52">
        <v>1132</v>
      </c>
      <c r="E35" s="43">
        <f t="shared" si="0"/>
        <v>98.951048951048946</v>
      </c>
    </row>
    <row r="36" spans="1:5" ht="31.5" x14ac:dyDescent="0.25">
      <c r="A36" s="11" t="s">
        <v>71</v>
      </c>
      <c r="B36" s="8" t="s">
        <v>30</v>
      </c>
      <c r="C36" s="46">
        <v>240</v>
      </c>
      <c r="D36" s="52">
        <v>252</v>
      </c>
      <c r="E36" s="43">
        <f t="shared" si="0"/>
        <v>105</v>
      </c>
    </row>
    <row r="37" spans="1:5" x14ac:dyDescent="0.25">
      <c r="A37" s="11"/>
      <c r="B37" s="12" t="s">
        <v>43</v>
      </c>
      <c r="C37" s="41">
        <f>SUM(C32:C36)</f>
        <v>1384</v>
      </c>
      <c r="D37" s="54">
        <f>SUM(D32:D36)</f>
        <v>1384</v>
      </c>
      <c r="E37" s="45">
        <f t="shared" si="0"/>
        <v>100</v>
      </c>
    </row>
    <row r="38" spans="1:5" x14ac:dyDescent="0.25">
      <c r="A38" s="11" t="s">
        <v>72</v>
      </c>
      <c r="B38" s="84" t="s">
        <v>63</v>
      </c>
      <c r="C38" s="85"/>
      <c r="D38" s="85"/>
      <c r="E38" s="86"/>
    </row>
    <row r="39" spans="1:5" ht="47.25" x14ac:dyDescent="0.25">
      <c r="A39" s="11" t="s">
        <v>73</v>
      </c>
      <c r="B39" s="13" t="s">
        <v>31</v>
      </c>
      <c r="C39" s="46">
        <v>0</v>
      </c>
      <c r="D39" s="46">
        <v>0</v>
      </c>
      <c r="E39" s="44">
        <v>0</v>
      </c>
    </row>
    <row r="40" spans="1:5" x14ac:dyDescent="0.25">
      <c r="A40" s="11" t="s">
        <v>74</v>
      </c>
      <c r="B40" s="13" t="s">
        <v>32</v>
      </c>
      <c r="C40" s="46">
        <v>0</v>
      </c>
      <c r="D40" s="46">
        <v>0</v>
      </c>
      <c r="E40" s="44">
        <v>0</v>
      </c>
    </row>
    <row r="41" spans="1:5" ht="63" x14ac:dyDescent="0.25">
      <c r="A41" s="11" t="s">
        <v>75</v>
      </c>
      <c r="B41" s="13" t="s">
        <v>33</v>
      </c>
      <c r="C41" s="46">
        <v>0</v>
      </c>
      <c r="D41" s="46">
        <v>0</v>
      </c>
      <c r="E41" s="44">
        <v>0</v>
      </c>
    </row>
    <row r="42" spans="1:5" x14ac:dyDescent="0.25">
      <c r="A42" s="11"/>
      <c r="B42" s="12" t="s">
        <v>43</v>
      </c>
      <c r="C42" s="41">
        <f>SUM(C39:C41)</f>
        <v>0</v>
      </c>
      <c r="D42" s="54">
        <f>SUM(D39:D41)</f>
        <v>0</v>
      </c>
      <c r="E42" s="45">
        <v>0</v>
      </c>
    </row>
    <row r="43" spans="1:5" x14ac:dyDescent="0.25">
      <c r="A43" s="11" t="s">
        <v>76</v>
      </c>
      <c r="B43" s="84" t="s">
        <v>64</v>
      </c>
      <c r="C43" s="85"/>
      <c r="D43" s="85"/>
      <c r="E43" s="86"/>
    </row>
    <row r="44" spans="1:5" ht="47.25" x14ac:dyDescent="0.25">
      <c r="A44" s="11" t="s">
        <v>77</v>
      </c>
      <c r="B44" s="18" t="s">
        <v>34</v>
      </c>
      <c r="C44" s="46">
        <v>0</v>
      </c>
      <c r="D44" s="46">
        <v>0</v>
      </c>
      <c r="E44" s="44">
        <v>0</v>
      </c>
    </row>
    <row r="45" spans="1:5" ht="31.5" x14ac:dyDescent="0.25">
      <c r="A45" s="11" t="s">
        <v>78</v>
      </c>
      <c r="B45" s="9" t="s">
        <v>35</v>
      </c>
      <c r="C45" s="46">
        <v>8</v>
      </c>
      <c r="D45" s="46">
        <v>8</v>
      </c>
      <c r="E45" s="43">
        <f t="shared" ref="E45" si="2">D45*100/C45</f>
        <v>100</v>
      </c>
    </row>
    <row r="46" spans="1:5" ht="31.5" x14ac:dyDescent="0.25">
      <c r="A46" s="11" t="s">
        <v>79</v>
      </c>
      <c r="B46" s="18" t="s">
        <v>36</v>
      </c>
      <c r="C46" s="46">
        <v>0</v>
      </c>
      <c r="D46" s="52">
        <v>0</v>
      </c>
      <c r="E46" s="43">
        <v>0</v>
      </c>
    </row>
    <row r="47" spans="1:5" x14ac:dyDescent="0.25">
      <c r="A47" s="11"/>
      <c r="B47" s="12" t="s">
        <v>43</v>
      </c>
      <c r="C47" s="41">
        <f>SUM(C44:C46)</f>
        <v>8</v>
      </c>
      <c r="D47" s="54">
        <f>SUM(D44:D46)</f>
        <v>8</v>
      </c>
      <c r="E47" s="45">
        <f t="shared" ref="E47" si="3">D47*100/C47</f>
        <v>100</v>
      </c>
    </row>
    <row r="48" spans="1:5" x14ac:dyDescent="0.25">
      <c r="A48" s="11" t="s">
        <v>80</v>
      </c>
      <c r="B48" s="84" t="s">
        <v>65</v>
      </c>
      <c r="C48" s="85"/>
      <c r="D48" s="85"/>
      <c r="E48" s="86"/>
    </row>
    <row r="49" spans="1:5" ht="47.25" x14ac:dyDescent="0.25">
      <c r="A49" s="11" t="s">
        <v>81</v>
      </c>
      <c r="B49" s="13" t="s">
        <v>37</v>
      </c>
      <c r="C49" s="46">
        <v>16</v>
      </c>
      <c r="D49" s="52">
        <v>16</v>
      </c>
      <c r="E49" s="43">
        <f t="shared" si="0"/>
        <v>100</v>
      </c>
    </row>
    <row r="50" spans="1:5" ht="31.5" x14ac:dyDescent="0.25">
      <c r="A50" s="11" t="s">
        <v>82</v>
      </c>
      <c r="B50" s="13" t="s">
        <v>38</v>
      </c>
      <c r="C50" s="46">
        <v>0</v>
      </c>
      <c r="D50" s="46">
        <v>0</v>
      </c>
      <c r="E50" s="43">
        <v>0</v>
      </c>
    </row>
    <row r="51" spans="1:5" ht="31.5" x14ac:dyDescent="0.25">
      <c r="A51" s="11" t="s">
        <v>83</v>
      </c>
      <c r="B51" s="13" t="s">
        <v>39</v>
      </c>
      <c r="C51" s="46">
        <v>0</v>
      </c>
      <c r="D51" s="46">
        <v>0</v>
      </c>
      <c r="E51" s="43">
        <v>0</v>
      </c>
    </row>
    <row r="52" spans="1:5" ht="31.5" x14ac:dyDescent="0.25">
      <c r="A52" s="11" t="s">
        <v>84</v>
      </c>
      <c r="B52" s="13" t="s">
        <v>40</v>
      </c>
      <c r="C52" s="46">
        <v>180</v>
      </c>
      <c r="D52" s="46">
        <v>175</v>
      </c>
      <c r="E52" s="43">
        <f t="shared" si="0"/>
        <v>97.222222222222229</v>
      </c>
    </row>
    <row r="53" spans="1:5" x14ac:dyDescent="0.25">
      <c r="A53" s="11"/>
      <c r="B53" s="12" t="s">
        <v>43</v>
      </c>
      <c r="C53" s="41">
        <f>SUM(C49:C52)</f>
        <v>196</v>
      </c>
      <c r="D53" s="54">
        <f>SUM(D49:D52)</f>
        <v>191</v>
      </c>
      <c r="E53" s="45">
        <f>D53/C53*100</f>
        <v>97.448979591836732</v>
      </c>
    </row>
    <row r="54" spans="1:5" x14ac:dyDescent="0.25">
      <c r="A54" s="11"/>
      <c r="B54" s="10"/>
      <c r="C54" s="38"/>
      <c r="D54" s="38"/>
      <c r="E54" s="45"/>
    </row>
    <row r="55" spans="1:5" x14ac:dyDescent="0.25">
      <c r="A55" s="11"/>
      <c r="B55" s="26" t="s">
        <v>41</v>
      </c>
      <c r="C55" s="60">
        <f>C53+C47+C37+C42+C30+C25+C17</f>
        <v>376634</v>
      </c>
      <c r="D55" s="61">
        <f t="shared" ref="D55" si="4">D53+D47+D37+D42+D30+D25+D17</f>
        <v>361848.35</v>
      </c>
      <c r="E55" s="45">
        <f t="shared" si="0"/>
        <v>96.074265732780361</v>
      </c>
    </row>
  </sheetData>
  <mergeCells count="11">
    <mergeCell ref="B18:C18"/>
    <mergeCell ref="B26:E26"/>
    <mergeCell ref="B38:E38"/>
    <mergeCell ref="B43:E43"/>
    <mergeCell ref="B48:E48"/>
    <mergeCell ref="B9:E9"/>
    <mergeCell ref="A2:E2"/>
    <mergeCell ref="A3:E3"/>
    <mergeCell ref="B4:D4"/>
    <mergeCell ref="A5:E5"/>
    <mergeCell ref="A6:E6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I55"/>
  <sheetViews>
    <sheetView topLeftCell="A34" zoomScaleNormal="100" zoomScaleSheetLayoutView="100" workbookViewId="0">
      <selection activeCell="E52" sqref="E52"/>
    </sheetView>
  </sheetViews>
  <sheetFormatPr defaultColWidth="9.140625" defaultRowHeight="15.75" x14ac:dyDescent="0.25"/>
  <cols>
    <col min="1" max="1" width="5.140625" style="22" customWidth="1"/>
    <col min="2" max="2" width="51.28515625" style="2" customWidth="1"/>
    <col min="3" max="3" width="19.5703125" style="70" customWidth="1"/>
    <col min="4" max="4" width="15.140625" style="70" customWidth="1"/>
    <col min="5" max="5" width="14.7109375" style="27" customWidth="1"/>
    <col min="6" max="16384" width="9.140625" style="2"/>
  </cols>
  <sheetData>
    <row r="2" spans="1:113" ht="39" customHeight="1" x14ac:dyDescent="0.25">
      <c r="A2" s="77" t="s">
        <v>9</v>
      </c>
      <c r="B2" s="77"/>
      <c r="C2" s="77"/>
      <c r="D2" s="77"/>
      <c r="E2" s="77"/>
      <c r="F2" s="24"/>
      <c r="G2" s="24"/>
      <c r="H2" s="24"/>
      <c r="I2" s="24"/>
    </row>
    <row r="3" spans="1:113" ht="18.75" x14ac:dyDescent="0.3">
      <c r="A3" s="78" t="s">
        <v>8</v>
      </c>
      <c r="B3" s="78"/>
      <c r="C3" s="78"/>
      <c r="D3" s="78"/>
      <c r="E3" s="78"/>
      <c r="F3" s="3"/>
      <c r="G3" s="3"/>
    </row>
    <row r="4" spans="1:113" x14ac:dyDescent="0.25">
      <c r="B4" s="79" t="s">
        <v>0</v>
      </c>
      <c r="C4" s="79"/>
      <c r="D4" s="80"/>
      <c r="E4" s="30"/>
      <c r="F4" s="4"/>
      <c r="G4" s="4"/>
    </row>
    <row r="5" spans="1:113" x14ac:dyDescent="0.25">
      <c r="A5" s="81" t="s">
        <v>4</v>
      </c>
      <c r="B5" s="81"/>
      <c r="C5" s="81"/>
      <c r="D5" s="81"/>
      <c r="E5" s="81"/>
      <c r="F5" s="5"/>
      <c r="G5" s="5"/>
      <c r="H5" s="5"/>
      <c r="I5" s="5"/>
    </row>
    <row r="6" spans="1:113" s="25" customFormat="1" ht="68.25" customHeight="1" x14ac:dyDescent="0.25">
      <c r="A6" s="82" t="s">
        <v>104</v>
      </c>
      <c r="B6" s="82"/>
      <c r="C6" s="82"/>
      <c r="D6" s="82"/>
      <c r="E6" s="8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6" t="s">
        <v>1</v>
      </c>
      <c r="B8" s="6" t="s">
        <v>5</v>
      </c>
      <c r="C8" s="57" t="s">
        <v>112</v>
      </c>
      <c r="D8" s="57" t="s">
        <v>113</v>
      </c>
      <c r="E8" s="6" t="s">
        <v>2</v>
      </c>
    </row>
    <row r="9" spans="1:113" x14ac:dyDescent="0.25">
      <c r="A9" s="7" t="s">
        <v>3</v>
      </c>
      <c r="B9" s="74" t="s">
        <v>42</v>
      </c>
      <c r="C9" s="75"/>
      <c r="D9" s="75"/>
      <c r="E9" s="76"/>
    </row>
    <row r="10" spans="1:113" ht="35.25" customHeight="1" x14ac:dyDescent="0.25">
      <c r="A10" s="7" t="s">
        <v>6</v>
      </c>
      <c r="B10" s="8" t="s">
        <v>10</v>
      </c>
      <c r="C10" s="64">
        <v>1482</v>
      </c>
      <c r="D10" s="65">
        <v>1418</v>
      </c>
      <c r="E10" s="43">
        <f>D10*100/C10</f>
        <v>95.681511470985157</v>
      </c>
    </row>
    <row r="11" spans="1:113" ht="34.5" customHeight="1" x14ac:dyDescent="0.25">
      <c r="A11" s="7" t="s">
        <v>7</v>
      </c>
      <c r="B11" s="9" t="s">
        <v>11</v>
      </c>
      <c r="C11" s="46">
        <v>1482</v>
      </c>
      <c r="D11" s="65">
        <v>1418</v>
      </c>
      <c r="E11" s="43">
        <f t="shared" ref="E11:E55" si="0">D11*100/C11</f>
        <v>95.681511470985157</v>
      </c>
    </row>
    <row r="12" spans="1:113" ht="64.5" customHeight="1" x14ac:dyDescent="0.25">
      <c r="A12" s="7" t="s">
        <v>44</v>
      </c>
      <c r="B12" s="9" t="s">
        <v>12</v>
      </c>
      <c r="C12" s="46">
        <v>0</v>
      </c>
      <c r="D12" s="65">
        <v>0</v>
      </c>
      <c r="E12" s="43">
        <v>0</v>
      </c>
    </row>
    <row r="13" spans="1:113" ht="47.25" x14ac:dyDescent="0.25">
      <c r="A13" s="7" t="s">
        <v>45</v>
      </c>
      <c r="B13" s="9" t="s">
        <v>13</v>
      </c>
      <c r="C13" s="46">
        <v>0</v>
      </c>
      <c r="D13" s="66">
        <v>0</v>
      </c>
      <c r="E13" s="44">
        <v>0</v>
      </c>
    </row>
    <row r="14" spans="1:113" ht="47.25" x14ac:dyDescent="0.25">
      <c r="A14" s="7" t="s">
        <v>46</v>
      </c>
      <c r="B14" s="9" t="s">
        <v>14</v>
      </c>
      <c r="C14" s="46">
        <v>0</v>
      </c>
      <c r="D14" s="66">
        <v>0</v>
      </c>
      <c r="E14" s="44">
        <v>0</v>
      </c>
    </row>
    <row r="15" spans="1:113" ht="31.5" x14ac:dyDescent="0.25">
      <c r="A15" s="11" t="s">
        <v>47</v>
      </c>
      <c r="B15" s="9" t="s">
        <v>15</v>
      </c>
      <c r="C15" s="46">
        <v>0</v>
      </c>
      <c r="D15" s="66">
        <v>0</v>
      </c>
      <c r="E15" s="44">
        <v>0</v>
      </c>
    </row>
    <row r="16" spans="1:113" x14ac:dyDescent="0.25">
      <c r="A16" s="11" t="s">
        <v>48</v>
      </c>
      <c r="B16" s="9" t="s">
        <v>16</v>
      </c>
      <c r="C16" s="46">
        <v>0</v>
      </c>
      <c r="D16" s="46">
        <v>0</v>
      </c>
      <c r="E16" s="44">
        <v>0</v>
      </c>
    </row>
    <row r="17" spans="1:5" x14ac:dyDescent="0.25">
      <c r="A17" s="11"/>
      <c r="B17" s="12" t="s">
        <v>43</v>
      </c>
      <c r="C17" s="41">
        <f>SUM(C10:C16)</f>
        <v>2964</v>
      </c>
      <c r="D17" s="54">
        <f>SUM(D10:D16)</f>
        <v>2836</v>
      </c>
      <c r="E17" s="45">
        <f t="shared" si="0"/>
        <v>95.681511470985157</v>
      </c>
    </row>
    <row r="18" spans="1:5" x14ac:dyDescent="0.25">
      <c r="A18" s="11" t="s">
        <v>50</v>
      </c>
      <c r="B18" s="83" t="s">
        <v>49</v>
      </c>
      <c r="C18" s="83"/>
      <c r="D18" s="67"/>
      <c r="E18" s="29"/>
    </row>
    <row r="19" spans="1:5" ht="94.5" x14ac:dyDescent="0.25">
      <c r="A19" s="11" t="s">
        <v>51</v>
      </c>
      <c r="B19" s="13" t="s">
        <v>17</v>
      </c>
      <c r="C19" s="46">
        <v>1482</v>
      </c>
      <c r="D19" s="65">
        <v>1418</v>
      </c>
      <c r="E19" s="43">
        <f t="shared" si="0"/>
        <v>95.681511470985157</v>
      </c>
    </row>
    <row r="20" spans="1:5" ht="31.5" x14ac:dyDescent="0.25">
      <c r="A20" s="11" t="s">
        <v>52</v>
      </c>
      <c r="B20" s="14" t="s">
        <v>18</v>
      </c>
      <c r="C20" s="46">
        <v>0</v>
      </c>
      <c r="D20" s="68">
        <v>0</v>
      </c>
      <c r="E20" s="43">
        <v>0</v>
      </c>
    </row>
    <row r="21" spans="1:5" ht="47.25" x14ac:dyDescent="0.25">
      <c r="A21" s="11" t="s">
        <v>53</v>
      </c>
      <c r="B21" s="15" t="s">
        <v>19</v>
      </c>
      <c r="C21" s="46">
        <v>1482</v>
      </c>
      <c r="D21" s="65">
        <v>1418</v>
      </c>
      <c r="E21" s="43">
        <f t="shared" si="0"/>
        <v>95.681511470985157</v>
      </c>
    </row>
    <row r="22" spans="1:5" ht="31.5" x14ac:dyDescent="0.25">
      <c r="A22" s="11" t="s">
        <v>54</v>
      </c>
      <c r="B22" s="16" t="s">
        <v>20</v>
      </c>
      <c r="C22" s="46">
        <v>312</v>
      </c>
      <c r="D22" s="68">
        <v>275</v>
      </c>
      <c r="E22" s="43">
        <f t="shared" si="0"/>
        <v>88.141025641025635</v>
      </c>
    </row>
    <row r="23" spans="1:5" ht="31.5" x14ac:dyDescent="0.25">
      <c r="A23" s="11" t="s">
        <v>55</v>
      </c>
      <c r="B23" s="13" t="s">
        <v>21</v>
      </c>
      <c r="C23" s="46">
        <v>1482</v>
      </c>
      <c r="D23" s="65">
        <v>1418</v>
      </c>
      <c r="E23" s="43">
        <f t="shared" si="0"/>
        <v>95.681511470985157</v>
      </c>
    </row>
    <row r="24" spans="1:5" ht="78.75" x14ac:dyDescent="0.25">
      <c r="A24" s="11" t="s">
        <v>56</v>
      </c>
      <c r="B24" s="16" t="s">
        <v>22</v>
      </c>
      <c r="C24" s="46">
        <v>288</v>
      </c>
      <c r="D24" s="68">
        <v>276</v>
      </c>
      <c r="E24" s="43">
        <f t="shared" si="0"/>
        <v>95.833333333333329</v>
      </c>
    </row>
    <row r="25" spans="1:5" x14ac:dyDescent="0.25">
      <c r="A25" s="11"/>
      <c r="B25" s="12" t="s">
        <v>43</v>
      </c>
      <c r="C25" s="41">
        <f>SUM(C19:C24)</f>
        <v>5046</v>
      </c>
      <c r="D25" s="69">
        <f>SUM(D19:D24)</f>
        <v>4805</v>
      </c>
      <c r="E25" s="42">
        <f t="shared" si="0"/>
        <v>95.223939754260797</v>
      </c>
    </row>
    <row r="26" spans="1:5" x14ac:dyDescent="0.25">
      <c r="A26" s="11" t="s">
        <v>58</v>
      </c>
      <c r="B26" s="84" t="s">
        <v>57</v>
      </c>
      <c r="C26" s="85"/>
      <c r="D26" s="85"/>
      <c r="E26" s="86"/>
    </row>
    <row r="27" spans="1:5" ht="47.25" x14ac:dyDescent="0.25">
      <c r="A27" s="11" t="s">
        <v>59</v>
      </c>
      <c r="B27" s="9" t="s">
        <v>23</v>
      </c>
      <c r="C27" s="46">
        <v>288</v>
      </c>
      <c r="D27" s="52">
        <v>275</v>
      </c>
      <c r="E27" s="43">
        <f>D27*100/C27</f>
        <v>95.486111111111114</v>
      </c>
    </row>
    <row r="28" spans="1:5" x14ac:dyDescent="0.25">
      <c r="A28" s="11" t="s">
        <v>60</v>
      </c>
      <c r="B28" s="17" t="s">
        <v>24</v>
      </c>
      <c r="C28" s="46">
        <v>72</v>
      </c>
      <c r="D28" s="68">
        <v>68</v>
      </c>
      <c r="E28" s="43">
        <f t="shared" si="0"/>
        <v>94.444444444444443</v>
      </c>
    </row>
    <row r="29" spans="1:5" ht="47.25" x14ac:dyDescent="0.25">
      <c r="A29" s="11" t="s">
        <v>61</v>
      </c>
      <c r="B29" s="18" t="s">
        <v>25</v>
      </c>
      <c r="C29" s="46">
        <v>0</v>
      </c>
      <c r="D29" s="52">
        <v>0</v>
      </c>
      <c r="E29" s="43">
        <v>0</v>
      </c>
    </row>
    <row r="30" spans="1:5" x14ac:dyDescent="0.25">
      <c r="A30" s="11"/>
      <c r="B30" s="12" t="s">
        <v>43</v>
      </c>
      <c r="C30" s="41">
        <f>SUM(C27:C29)</f>
        <v>360</v>
      </c>
      <c r="D30" s="69">
        <f>SUM(D27:D29)</f>
        <v>343</v>
      </c>
      <c r="E30" s="42">
        <f t="shared" si="0"/>
        <v>95.277777777777771</v>
      </c>
    </row>
    <row r="31" spans="1:5" x14ac:dyDescent="0.25">
      <c r="A31" s="11" t="s">
        <v>66</v>
      </c>
      <c r="B31" s="23" t="s">
        <v>62</v>
      </c>
      <c r="C31" s="28"/>
      <c r="D31" s="28"/>
      <c r="E31" s="31"/>
    </row>
    <row r="32" spans="1:5" ht="78.75" x14ac:dyDescent="0.25">
      <c r="A32" s="11" t="s">
        <v>67</v>
      </c>
      <c r="B32" s="18" t="s">
        <v>26</v>
      </c>
      <c r="C32" s="46">
        <v>0</v>
      </c>
      <c r="D32" s="68">
        <v>0</v>
      </c>
      <c r="E32" s="43">
        <v>0</v>
      </c>
    </row>
    <row r="33" spans="1:5" ht="78.75" x14ac:dyDescent="0.25">
      <c r="A33" s="11" t="s">
        <v>68</v>
      </c>
      <c r="B33" s="18" t="s">
        <v>27</v>
      </c>
      <c r="C33" s="46">
        <v>0</v>
      </c>
      <c r="D33" s="68">
        <v>0</v>
      </c>
      <c r="E33" s="43">
        <v>0</v>
      </c>
    </row>
    <row r="34" spans="1:5" ht="31.5" x14ac:dyDescent="0.25">
      <c r="A34" s="11" t="s">
        <v>69</v>
      </c>
      <c r="B34" s="18" t="s">
        <v>28</v>
      </c>
      <c r="C34" s="46">
        <v>0</v>
      </c>
      <c r="D34" s="68">
        <v>0</v>
      </c>
      <c r="E34" s="43">
        <v>0</v>
      </c>
    </row>
    <row r="35" spans="1:5" ht="31.5" x14ac:dyDescent="0.25">
      <c r="A35" s="11" t="s">
        <v>70</v>
      </c>
      <c r="B35" s="19" t="s">
        <v>29</v>
      </c>
      <c r="C35" s="46">
        <v>576</v>
      </c>
      <c r="D35" s="68">
        <v>547</v>
      </c>
      <c r="E35" s="43">
        <f t="shared" si="0"/>
        <v>94.965277777777771</v>
      </c>
    </row>
    <row r="36" spans="1:5" ht="31.5" x14ac:dyDescent="0.25">
      <c r="A36" s="11" t="s">
        <v>71</v>
      </c>
      <c r="B36" s="8" t="s">
        <v>30</v>
      </c>
      <c r="C36" s="46">
        <v>288</v>
      </c>
      <c r="D36" s="68">
        <v>276</v>
      </c>
      <c r="E36" s="43">
        <f t="shared" si="0"/>
        <v>95.833333333333329</v>
      </c>
    </row>
    <row r="37" spans="1:5" x14ac:dyDescent="0.25">
      <c r="A37" s="11"/>
      <c r="B37" s="12" t="s">
        <v>43</v>
      </c>
      <c r="C37" s="41">
        <f>SUM(C32:C36)</f>
        <v>864</v>
      </c>
      <c r="D37" s="69">
        <f>SUM(D32:D36)</f>
        <v>823</v>
      </c>
      <c r="E37" s="42">
        <f t="shared" si="0"/>
        <v>95.254629629629633</v>
      </c>
    </row>
    <row r="38" spans="1:5" x14ac:dyDescent="0.25">
      <c r="A38" s="11" t="s">
        <v>72</v>
      </c>
      <c r="B38" s="84" t="s">
        <v>63</v>
      </c>
      <c r="C38" s="85"/>
      <c r="D38" s="85"/>
      <c r="E38" s="86"/>
    </row>
    <row r="39" spans="1:5" ht="47.25" x14ac:dyDescent="0.25">
      <c r="A39" s="11" t="s">
        <v>73</v>
      </c>
      <c r="B39" s="13" t="s">
        <v>31</v>
      </c>
      <c r="C39" s="46">
        <v>520</v>
      </c>
      <c r="D39" s="68">
        <v>547</v>
      </c>
      <c r="E39" s="43">
        <f t="shared" si="0"/>
        <v>105.19230769230769</v>
      </c>
    </row>
    <row r="40" spans="1:5" x14ac:dyDescent="0.25">
      <c r="A40" s="11" t="s">
        <v>74</v>
      </c>
      <c r="B40" s="13" t="s">
        <v>32</v>
      </c>
      <c r="C40" s="46">
        <v>0</v>
      </c>
      <c r="D40" s="46">
        <v>0</v>
      </c>
      <c r="E40" s="44">
        <v>0</v>
      </c>
    </row>
    <row r="41" spans="1:5" ht="63" x14ac:dyDescent="0.25">
      <c r="A41" s="11" t="s">
        <v>75</v>
      </c>
      <c r="B41" s="13" t="s">
        <v>33</v>
      </c>
      <c r="C41" s="46">
        <v>0</v>
      </c>
      <c r="D41" s="46">
        <v>0</v>
      </c>
      <c r="E41" s="44">
        <v>0</v>
      </c>
    </row>
    <row r="42" spans="1:5" x14ac:dyDescent="0.25">
      <c r="A42" s="11"/>
      <c r="B42" s="12" t="s">
        <v>43</v>
      </c>
      <c r="C42" s="41">
        <f>SUM(C39:C41)</f>
        <v>520</v>
      </c>
      <c r="D42" s="69">
        <f>SUM(D39:D41)</f>
        <v>547</v>
      </c>
      <c r="E42" s="42">
        <f t="shared" si="0"/>
        <v>105.19230769230769</v>
      </c>
    </row>
    <row r="43" spans="1:5" x14ac:dyDescent="0.25">
      <c r="A43" s="11" t="s">
        <v>76</v>
      </c>
      <c r="B43" s="84" t="s">
        <v>64</v>
      </c>
      <c r="C43" s="85"/>
      <c r="D43" s="85"/>
      <c r="E43" s="86"/>
    </row>
    <row r="44" spans="1:5" ht="47.25" x14ac:dyDescent="0.25">
      <c r="A44" s="11" t="s">
        <v>77</v>
      </c>
      <c r="B44" s="18" t="s">
        <v>34</v>
      </c>
      <c r="C44" s="46">
        <v>72</v>
      </c>
      <c r="D44" s="68">
        <v>69</v>
      </c>
      <c r="E44" s="43">
        <f t="shared" si="0"/>
        <v>95.833333333333329</v>
      </c>
    </row>
    <row r="45" spans="1:5" ht="31.5" x14ac:dyDescent="0.25">
      <c r="A45" s="11" t="s">
        <v>78</v>
      </c>
      <c r="B45" s="9" t="s">
        <v>35</v>
      </c>
      <c r="C45" s="46">
        <v>72</v>
      </c>
      <c r="D45" s="68">
        <v>69</v>
      </c>
      <c r="E45" s="43">
        <f t="shared" si="0"/>
        <v>95.833333333333329</v>
      </c>
    </row>
    <row r="46" spans="1:5" ht="31.5" x14ac:dyDescent="0.25">
      <c r="A46" s="11" t="s">
        <v>79</v>
      </c>
      <c r="B46" s="18" t="s">
        <v>36</v>
      </c>
      <c r="C46" s="46">
        <v>72</v>
      </c>
      <c r="D46" s="68">
        <v>69</v>
      </c>
      <c r="E46" s="43">
        <f t="shared" si="0"/>
        <v>95.833333333333329</v>
      </c>
    </row>
    <row r="47" spans="1:5" x14ac:dyDescent="0.25">
      <c r="A47" s="11"/>
      <c r="B47" s="12" t="s">
        <v>43</v>
      </c>
      <c r="C47" s="41">
        <f>SUM(C44:C46)</f>
        <v>216</v>
      </c>
      <c r="D47" s="54">
        <f>SUM(D44:D46)</f>
        <v>207</v>
      </c>
      <c r="E47" s="45">
        <f t="shared" si="0"/>
        <v>95.833333333333329</v>
      </c>
    </row>
    <row r="48" spans="1:5" ht="34.5" customHeight="1" x14ac:dyDescent="0.25">
      <c r="A48" s="11" t="s">
        <v>80</v>
      </c>
      <c r="B48" s="84" t="s">
        <v>65</v>
      </c>
      <c r="C48" s="85"/>
      <c r="D48" s="85"/>
      <c r="E48" s="86"/>
    </row>
    <row r="49" spans="1:5" ht="47.25" x14ac:dyDescent="0.25">
      <c r="A49" s="11" t="s">
        <v>81</v>
      </c>
      <c r="B49" s="13" t="s">
        <v>37</v>
      </c>
      <c r="C49" s="46">
        <v>0</v>
      </c>
      <c r="D49" s="68">
        <v>0</v>
      </c>
      <c r="E49" s="43">
        <v>0</v>
      </c>
    </row>
    <row r="50" spans="1:5" ht="31.5" x14ac:dyDescent="0.25">
      <c r="A50" s="11" t="s">
        <v>82</v>
      </c>
      <c r="B50" s="13" t="s">
        <v>38</v>
      </c>
      <c r="C50" s="46">
        <v>260</v>
      </c>
      <c r="D50" s="68">
        <v>275</v>
      </c>
      <c r="E50" s="43">
        <f t="shared" si="0"/>
        <v>105.76923076923077</v>
      </c>
    </row>
    <row r="51" spans="1:5" ht="31.5" x14ac:dyDescent="0.25">
      <c r="A51" s="11" t="s">
        <v>83</v>
      </c>
      <c r="B51" s="13" t="s">
        <v>39</v>
      </c>
      <c r="C51" s="46">
        <v>0</v>
      </c>
      <c r="D51" s="68">
        <v>0</v>
      </c>
      <c r="E51" s="43">
        <v>0</v>
      </c>
    </row>
    <row r="52" spans="1:5" ht="31.5" x14ac:dyDescent="0.25">
      <c r="A52" s="11" t="s">
        <v>84</v>
      </c>
      <c r="B52" s="13" t="s">
        <v>40</v>
      </c>
      <c r="C52" s="46">
        <v>192</v>
      </c>
      <c r="D52" s="68">
        <v>198</v>
      </c>
      <c r="E52" s="43">
        <f t="shared" si="0"/>
        <v>103.125</v>
      </c>
    </row>
    <row r="53" spans="1:5" x14ac:dyDescent="0.25">
      <c r="A53" s="11"/>
      <c r="B53" s="12" t="s">
        <v>43</v>
      </c>
      <c r="C53" s="41">
        <f>SUM(C49:C52)</f>
        <v>452</v>
      </c>
      <c r="D53" s="54">
        <f>SUM(D49:D52)</f>
        <v>473</v>
      </c>
      <c r="E53" s="45">
        <f t="shared" si="0"/>
        <v>104.64601769911505</v>
      </c>
    </row>
    <row r="54" spans="1:5" x14ac:dyDescent="0.25">
      <c r="A54" s="11"/>
      <c r="B54" s="10"/>
      <c r="C54" s="56"/>
      <c r="D54" s="56"/>
      <c r="E54" s="47"/>
    </row>
    <row r="55" spans="1:5" x14ac:dyDescent="0.25">
      <c r="A55" s="11"/>
      <c r="B55" s="26" t="s">
        <v>41</v>
      </c>
      <c r="C55" s="60">
        <f>SUM(C17,C25,C30,C37,C42,C47,C53)</f>
        <v>10422</v>
      </c>
      <c r="D55" s="54">
        <f>SUM(D17,D25,D30,D37,D42,D47,D53)</f>
        <v>10034</v>
      </c>
      <c r="E55" s="45">
        <f t="shared" si="0"/>
        <v>96.27710612166571</v>
      </c>
    </row>
  </sheetData>
  <mergeCells count="11">
    <mergeCell ref="B38:E38"/>
    <mergeCell ref="B43:E43"/>
    <mergeCell ref="B48:E48"/>
    <mergeCell ref="A2:E2"/>
    <mergeCell ref="A5:E5"/>
    <mergeCell ref="B4:D4"/>
    <mergeCell ref="A3:E3"/>
    <mergeCell ref="B26:E26"/>
    <mergeCell ref="B9:E9"/>
    <mergeCell ref="A6:E6"/>
    <mergeCell ref="B18:C18"/>
  </mergeCells>
  <pageMargins left="0.78740157480314965" right="0.39370078740157483" top="0" bottom="0" header="0" footer="0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I56"/>
  <sheetViews>
    <sheetView view="pageBreakPreview" topLeftCell="A36" zoomScaleNormal="100" zoomScaleSheetLayoutView="100" workbookViewId="0">
      <selection activeCell="G59" sqref="G59"/>
    </sheetView>
  </sheetViews>
  <sheetFormatPr defaultColWidth="9.140625" defaultRowHeight="15.75" x14ac:dyDescent="0.25"/>
  <cols>
    <col min="1" max="1" width="5" style="22" customWidth="1"/>
    <col min="2" max="2" width="51.28515625" style="2" customWidth="1"/>
    <col min="3" max="3" width="19.5703125" style="70" customWidth="1"/>
    <col min="4" max="4" width="15.140625" style="70" customWidth="1"/>
    <col min="5" max="5" width="14.7109375" style="27" customWidth="1"/>
    <col min="6" max="16384" width="9.140625" style="2"/>
  </cols>
  <sheetData>
    <row r="2" spans="1:113" ht="39" customHeight="1" x14ac:dyDescent="0.25">
      <c r="A2" s="77" t="s">
        <v>9</v>
      </c>
      <c r="B2" s="77"/>
      <c r="C2" s="77"/>
      <c r="D2" s="77"/>
      <c r="E2" s="77"/>
      <c r="F2" s="24"/>
      <c r="G2" s="24"/>
      <c r="H2" s="24"/>
      <c r="I2" s="24"/>
    </row>
    <row r="3" spans="1:113" ht="18.75" x14ac:dyDescent="0.3">
      <c r="A3" s="78" t="s">
        <v>8</v>
      </c>
      <c r="B3" s="78"/>
      <c r="C3" s="78"/>
      <c r="D3" s="78"/>
      <c r="E3" s="78"/>
      <c r="F3" s="3"/>
      <c r="G3" s="3"/>
    </row>
    <row r="4" spans="1:113" x14ac:dyDescent="0.25">
      <c r="B4" s="79" t="s">
        <v>0</v>
      </c>
      <c r="C4" s="79"/>
      <c r="D4" s="80"/>
      <c r="E4" s="30"/>
      <c r="F4" s="4"/>
      <c r="G4" s="4"/>
    </row>
    <row r="5" spans="1:113" x14ac:dyDescent="0.25">
      <c r="A5" s="81" t="s">
        <v>4</v>
      </c>
      <c r="B5" s="81"/>
      <c r="C5" s="81"/>
      <c r="D5" s="81"/>
      <c r="E5" s="81"/>
      <c r="F5" s="58"/>
      <c r="G5" s="58"/>
      <c r="H5" s="58"/>
      <c r="I5" s="58"/>
    </row>
    <row r="6" spans="1:113" s="25" customFormat="1" ht="68.25" customHeight="1" x14ac:dyDescent="0.25">
      <c r="A6" s="82" t="s">
        <v>116</v>
      </c>
      <c r="B6" s="82"/>
      <c r="C6" s="82"/>
      <c r="D6" s="82"/>
      <c r="E6" s="8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6" t="s">
        <v>1</v>
      </c>
      <c r="B8" s="6" t="s">
        <v>5</v>
      </c>
      <c r="C8" s="57" t="s">
        <v>112</v>
      </c>
      <c r="D8" s="57" t="s">
        <v>113</v>
      </c>
      <c r="E8" s="6" t="s">
        <v>2</v>
      </c>
    </row>
    <row r="9" spans="1:113" x14ac:dyDescent="0.25">
      <c r="A9" s="7" t="s">
        <v>3</v>
      </c>
      <c r="B9" s="74" t="s">
        <v>42</v>
      </c>
      <c r="C9" s="75"/>
      <c r="D9" s="75"/>
      <c r="E9" s="76"/>
    </row>
    <row r="10" spans="1:113" ht="35.25" customHeight="1" x14ac:dyDescent="0.25">
      <c r="A10" s="7" t="s">
        <v>6</v>
      </c>
      <c r="B10" s="8" t="s">
        <v>10</v>
      </c>
      <c r="C10" s="64">
        <v>988</v>
      </c>
      <c r="D10" s="65">
        <v>941</v>
      </c>
      <c r="E10" s="43">
        <f>D10*100/C10</f>
        <v>95.242914979757089</v>
      </c>
    </row>
    <row r="11" spans="1:113" ht="34.5" customHeight="1" x14ac:dyDescent="0.25">
      <c r="A11" s="7" t="s">
        <v>7</v>
      </c>
      <c r="B11" s="9" t="s">
        <v>11</v>
      </c>
      <c r="C11" s="46">
        <v>988</v>
      </c>
      <c r="D11" s="65">
        <v>885</v>
      </c>
      <c r="E11" s="43">
        <f t="shared" ref="E11:E56" si="0">D11*100/C11</f>
        <v>89.574898785425106</v>
      </c>
    </row>
    <row r="12" spans="1:113" ht="64.5" customHeight="1" x14ac:dyDescent="0.25">
      <c r="A12" s="7" t="s">
        <v>44</v>
      </c>
      <c r="B12" s="9" t="s">
        <v>12</v>
      </c>
      <c r="C12" s="46">
        <v>988</v>
      </c>
      <c r="D12" s="65">
        <v>941</v>
      </c>
      <c r="E12" s="43">
        <f t="shared" si="0"/>
        <v>95.242914979757089</v>
      </c>
    </row>
    <row r="13" spans="1:113" ht="47.25" x14ac:dyDescent="0.25">
      <c r="A13" s="7" t="s">
        <v>45</v>
      </c>
      <c r="B13" s="9" t="s">
        <v>13</v>
      </c>
      <c r="C13" s="46">
        <v>0</v>
      </c>
      <c r="D13" s="66">
        <v>0</v>
      </c>
      <c r="E13" s="43">
        <v>0</v>
      </c>
    </row>
    <row r="14" spans="1:113" ht="47.25" x14ac:dyDescent="0.25">
      <c r="A14" s="7" t="s">
        <v>46</v>
      </c>
      <c r="B14" s="9" t="s">
        <v>14</v>
      </c>
      <c r="C14" s="46">
        <v>988</v>
      </c>
      <c r="D14" s="66">
        <v>874</v>
      </c>
      <c r="E14" s="43">
        <f t="shared" si="0"/>
        <v>88.461538461538467</v>
      </c>
    </row>
    <row r="15" spans="1:113" ht="31.5" x14ac:dyDescent="0.25">
      <c r="A15" s="11" t="s">
        <v>47</v>
      </c>
      <c r="B15" s="9" t="s">
        <v>15</v>
      </c>
      <c r="C15" s="46">
        <v>0</v>
      </c>
      <c r="D15" s="66">
        <v>0</v>
      </c>
      <c r="E15" s="43">
        <v>0</v>
      </c>
    </row>
    <row r="16" spans="1:113" x14ac:dyDescent="0.25">
      <c r="A16" s="11" t="s">
        <v>48</v>
      </c>
      <c r="B16" s="9" t="s">
        <v>16</v>
      </c>
      <c r="C16" s="46">
        <v>741</v>
      </c>
      <c r="D16" s="46">
        <v>816</v>
      </c>
      <c r="E16" s="43">
        <f t="shared" si="0"/>
        <v>110.12145748987854</v>
      </c>
    </row>
    <row r="17" spans="1:5" ht="78.75" x14ac:dyDescent="0.25">
      <c r="A17" s="49" t="s">
        <v>117</v>
      </c>
      <c r="B17" s="9" t="s">
        <v>118</v>
      </c>
      <c r="C17" s="46">
        <v>48</v>
      </c>
      <c r="D17" s="46">
        <v>32</v>
      </c>
      <c r="E17" s="43">
        <f t="shared" si="0"/>
        <v>66.666666666666671</v>
      </c>
    </row>
    <row r="18" spans="1:5" x14ac:dyDescent="0.25">
      <c r="A18" s="11"/>
      <c r="B18" s="12" t="s">
        <v>43</v>
      </c>
      <c r="C18" s="41">
        <f>SUM(C10:C17)</f>
        <v>4741</v>
      </c>
      <c r="D18" s="73">
        <f>SUM(D10:D17)</f>
        <v>4489</v>
      </c>
      <c r="E18" s="45">
        <f t="shared" si="0"/>
        <v>94.684665682345496</v>
      </c>
    </row>
    <row r="19" spans="1:5" x14ac:dyDescent="0.25">
      <c r="A19" s="11" t="s">
        <v>50</v>
      </c>
      <c r="B19" s="83" t="s">
        <v>49</v>
      </c>
      <c r="C19" s="83"/>
      <c r="D19" s="67"/>
      <c r="E19" s="29"/>
    </row>
    <row r="20" spans="1:5" ht="94.5" x14ac:dyDescent="0.25">
      <c r="A20" s="11" t="s">
        <v>51</v>
      </c>
      <c r="B20" s="13" t="s">
        <v>17</v>
      </c>
      <c r="C20" s="46">
        <v>494</v>
      </c>
      <c r="D20" s="68">
        <v>504</v>
      </c>
      <c r="E20" s="43">
        <f t="shared" si="0"/>
        <v>102.02429149797571</v>
      </c>
    </row>
    <row r="21" spans="1:5" ht="31.5" x14ac:dyDescent="0.25">
      <c r="A21" s="11" t="s">
        <v>52</v>
      </c>
      <c r="B21" s="14" t="s">
        <v>18</v>
      </c>
      <c r="C21" s="46">
        <v>0</v>
      </c>
      <c r="D21" s="68">
        <v>0</v>
      </c>
      <c r="E21" s="43">
        <v>0</v>
      </c>
    </row>
    <row r="22" spans="1:5" ht="47.25" x14ac:dyDescent="0.25">
      <c r="A22" s="11" t="s">
        <v>53</v>
      </c>
      <c r="B22" s="15" t="s">
        <v>19</v>
      </c>
      <c r="C22" s="46">
        <v>988</v>
      </c>
      <c r="D22" s="68">
        <v>941</v>
      </c>
      <c r="E22" s="43">
        <f t="shared" si="0"/>
        <v>95.242914979757089</v>
      </c>
    </row>
    <row r="23" spans="1:5" ht="31.5" x14ac:dyDescent="0.25">
      <c r="A23" s="11" t="s">
        <v>54</v>
      </c>
      <c r="B23" s="16" t="s">
        <v>20</v>
      </c>
      <c r="C23" s="46">
        <v>156</v>
      </c>
      <c r="D23" s="68">
        <v>159</v>
      </c>
      <c r="E23" s="43">
        <f t="shared" si="0"/>
        <v>101.92307692307692</v>
      </c>
    </row>
    <row r="24" spans="1:5" ht="31.5" x14ac:dyDescent="0.25">
      <c r="A24" s="11" t="s">
        <v>55</v>
      </c>
      <c r="B24" s="13" t="s">
        <v>21</v>
      </c>
      <c r="C24" s="46">
        <v>741</v>
      </c>
      <c r="D24" s="68">
        <v>747</v>
      </c>
      <c r="E24" s="43">
        <f t="shared" si="0"/>
        <v>100.80971659919028</v>
      </c>
    </row>
    <row r="25" spans="1:5" ht="78.75" x14ac:dyDescent="0.25">
      <c r="A25" s="11" t="s">
        <v>56</v>
      </c>
      <c r="B25" s="16" t="s">
        <v>22</v>
      </c>
      <c r="C25" s="46">
        <v>0</v>
      </c>
      <c r="D25" s="68">
        <v>0</v>
      </c>
      <c r="E25" s="43">
        <v>0</v>
      </c>
    </row>
    <row r="26" spans="1:5" x14ac:dyDescent="0.25">
      <c r="A26" s="11"/>
      <c r="B26" s="12" t="s">
        <v>43</v>
      </c>
      <c r="C26" s="41">
        <f>SUM(C20:C25)</f>
        <v>2379</v>
      </c>
      <c r="D26" s="69">
        <f>SUM(D20:D25)</f>
        <v>2351</v>
      </c>
      <c r="E26" s="42">
        <f t="shared" si="0"/>
        <v>98.82303488860866</v>
      </c>
    </row>
    <row r="27" spans="1:5" x14ac:dyDescent="0.25">
      <c r="A27" s="11" t="s">
        <v>58</v>
      </c>
      <c r="B27" s="84" t="s">
        <v>57</v>
      </c>
      <c r="C27" s="85"/>
      <c r="D27" s="85"/>
      <c r="E27" s="86"/>
    </row>
    <row r="28" spans="1:5" ht="47.25" x14ac:dyDescent="0.25">
      <c r="A28" s="11" t="s">
        <v>59</v>
      </c>
      <c r="B28" s="9" t="s">
        <v>23</v>
      </c>
      <c r="C28" s="46">
        <v>24</v>
      </c>
      <c r="D28" s="52">
        <v>26</v>
      </c>
      <c r="E28" s="43">
        <f t="shared" si="0"/>
        <v>108.33333333333333</v>
      </c>
    </row>
    <row r="29" spans="1:5" x14ac:dyDescent="0.25">
      <c r="A29" s="11" t="s">
        <v>60</v>
      </c>
      <c r="B29" s="17" t="s">
        <v>24</v>
      </c>
      <c r="C29" s="46">
        <v>48</v>
      </c>
      <c r="D29" s="68">
        <v>45</v>
      </c>
      <c r="E29" s="43">
        <f t="shared" si="0"/>
        <v>93.75</v>
      </c>
    </row>
    <row r="30" spans="1:5" ht="47.25" x14ac:dyDescent="0.25">
      <c r="A30" s="11" t="s">
        <v>61</v>
      </c>
      <c r="B30" s="18" t="s">
        <v>25</v>
      </c>
      <c r="C30" s="46">
        <v>0</v>
      </c>
      <c r="D30" s="52">
        <v>0</v>
      </c>
      <c r="E30" s="43">
        <v>0</v>
      </c>
    </row>
    <row r="31" spans="1:5" x14ac:dyDescent="0.25">
      <c r="A31" s="11"/>
      <c r="B31" s="12" t="s">
        <v>43</v>
      </c>
      <c r="C31" s="41">
        <f>SUM(C28:C30)</f>
        <v>72</v>
      </c>
      <c r="D31" s="69">
        <f>SUM(D28:D30)</f>
        <v>71</v>
      </c>
      <c r="E31" s="42">
        <f t="shared" si="0"/>
        <v>98.611111111111114</v>
      </c>
    </row>
    <row r="32" spans="1:5" x14ac:dyDescent="0.25">
      <c r="A32" s="11" t="s">
        <v>66</v>
      </c>
      <c r="B32" s="23" t="s">
        <v>62</v>
      </c>
      <c r="C32" s="28"/>
      <c r="D32" s="28"/>
      <c r="E32" s="31"/>
    </row>
    <row r="33" spans="1:5" ht="78.75" x14ac:dyDescent="0.25">
      <c r="A33" s="11" t="s">
        <v>67</v>
      </c>
      <c r="B33" s="18" t="s">
        <v>26</v>
      </c>
      <c r="C33" s="46">
        <v>0</v>
      </c>
      <c r="D33" s="68">
        <v>0</v>
      </c>
      <c r="E33" s="43">
        <v>0</v>
      </c>
    </row>
    <row r="34" spans="1:5" ht="78.75" x14ac:dyDescent="0.25">
      <c r="A34" s="11" t="s">
        <v>68</v>
      </c>
      <c r="B34" s="18" t="s">
        <v>27</v>
      </c>
      <c r="C34" s="46">
        <v>0</v>
      </c>
      <c r="D34" s="68">
        <v>0</v>
      </c>
      <c r="E34" s="43">
        <v>0</v>
      </c>
    </row>
    <row r="35" spans="1:5" ht="31.5" x14ac:dyDescent="0.25">
      <c r="A35" s="11" t="s">
        <v>69</v>
      </c>
      <c r="B35" s="18" t="s">
        <v>28</v>
      </c>
      <c r="C35" s="46">
        <v>384</v>
      </c>
      <c r="D35" s="68">
        <v>389</v>
      </c>
      <c r="E35" s="43">
        <f t="shared" si="0"/>
        <v>101.30208333333333</v>
      </c>
    </row>
    <row r="36" spans="1:5" ht="31.5" x14ac:dyDescent="0.25">
      <c r="A36" s="11" t="s">
        <v>70</v>
      </c>
      <c r="B36" s="19" t="s">
        <v>29</v>
      </c>
      <c r="C36" s="46">
        <v>288</v>
      </c>
      <c r="D36" s="68">
        <v>292</v>
      </c>
      <c r="E36" s="43">
        <f t="shared" si="0"/>
        <v>101.38888888888889</v>
      </c>
    </row>
    <row r="37" spans="1:5" ht="31.5" x14ac:dyDescent="0.25">
      <c r="A37" s="11" t="s">
        <v>71</v>
      </c>
      <c r="B37" s="8" t="s">
        <v>30</v>
      </c>
      <c r="C37" s="46">
        <v>96</v>
      </c>
      <c r="D37" s="68">
        <v>99</v>
      </c>
      <c r="E37" s="43">
        <f t="shared" si="0"/>
        <v>103.125</v>
      </c>
    </row>
    <row r="38" spans="1:5" x14ac:dyDescent="0.25">
      <c r="A38" s="11"/>
      <c r="B38" s="12" t="s">
        <v>43</v>
      </c>
      <c r="C38" s="41">
        <f>SUM(C33:C37)</f>
        <v>768</v>
      </c>
      <c r="D38" s="69">
        <f>SUM(D33:D37)</f>
        <v>780</v>
      </c>
      <c r="E38" s="42">
        <f t="shared" si="0"/>
        <v>101.5625</v>
      </c>
    </row>
    <row r="39" spans="1:5" x14ac:dyDescent="0.25">
      <c r="A39" s="11" t="s">
        <v>72</v>
      </c>
      <c r="B39" s="84" t="s">
        <v>63</v>
      </c>
      <c r="C39" s="85"/>
      <c r="D39" s="85"/>
      <c r="E39" s="86"/>
    </row>
    <row r="40" spans="1:5" ht="47.25" x14ac:dyDescent="0.25">
      <c r="A40" s="11" t="s">
        <v>73</v>
      </c>
      <c r="B40" s="13" t="s">
        <v>31</v>
      </c>
      <c r="C40" s="46">
        <v>312</v>
      </c>
      <c r="D40" s="68">
        <v>317</v>
      </c>
      <c r="E40" s="43">
        <f t="shared" si="0"/>
        <v>101.6025641025641</v>
      </c>
    </row>
    <row r="41" spans="1:5" x14ac:dyDescent="0.25">
      <c r="A41" s="11" t="s">
        <v>74</v>
      </c>
      <c r="B41" s="13" t="s">
        <v>32</v>
      </c>
      <c r="C41" s="46">
        <v>0</v>
      </c>
      <c r="D41" s="46">
        <v>0</v>
      </c>
      <c r="E41" s="44">
        <v>0</v>
      </c>
    </row>
    <row r="42" spans="1:5" ht="63" x14ac:dyDescent="0.25">
      <c r="A42" s="11" t="s">
        <v>75</v>
      </c>
      <c r="B42" s="13" t="s">
        <v>33</v>
      </c>
      <c r="C42" s="46">
        <v>0</v>
      </c>
      <c r="D42" s="46">
        <v>0</v>
      </c>
      <c r="E42" s="44">
        <v>0</v>
      </c>
    </row>
    <row r="43" spans="1:5" x14ac:dyDescent="0.25">
      <c r="A43" s="11"/>
      <c r="B43" s="12" t="s">
        <v>43</v>
      </c>
      <c r="C43" s="41">
        <f>SUM(C40:C42)</f>
        <v>312</v>
      </c>
      <c r="D43" s="69">
        <f>SUM(D40:D42)</f>
        <v>317</v>
      </c>
      <c r="E43" s="43">
        <f t="shared" si="0"/>
        <v>101.6025641025641</v>
      </c>
    </row>
    <row r="44" spans="1:5" x14ac:dyDescent="0.25">
      <c r="A44" s="11" t="s">
        <v>76</v>
      </c>
      <c r="B44" s="84" t="s">
        <v>64</v>
      </c>
      <c r="C44" s="85"/>
      <c r="D44" s="85"/>
      <c r="E44" s="86"/>
    </row>
    <row r="45" spans="1:5" ht="47.25" x14ac:dyDescent="0.25">
      <c r="A45" s="11" t="s">
        <v>77</v>
      </c>
      <c r="B45" s="18" t="s">
        <v>34</v>
      </c>
      <c r="C45" s="46">
        <v>0</v>
      </c>
      <c r="D45" s="68">
        <v>0</v>
      </c>
      <c r="E45" s="43">
        <v>0</v>
      </c>
    </row>
    <row r="46" spans="1:5" ht="31.5" x14ac:dyDescent="0.25">
      <c r="A46" s="11" t="s">
        <v>78</v>
      </c>
      <c r="B46" s="9" t="s">
        <v>35</v>
      </c>
      <c r="C46" s="46">
        <v>0</v>
      </c>
      <c r="D46" s="68">
        <v>0</v>
      </c>
      <c r="E46" s="43">
        <v>0</v>
      </c>
    </row>
    <row r="47" spans="1:5" ht="31.5" x14ac:dyDescent="0.25">
      <c r="A47" s="11" t="s">
        <v>79</v>
      </c>
      <c r="B47" s="18" t="s">
        <v>36</v>
      </c>
      <c r="C47" s="46">
        <v>12</v>
      </c>
      <c r="D47" s="68">
        <v>11</v>
      </c>
      <c r="E47" s="43">
        <f t="shared" si="0"/>
        <v>91.666666666666671</v>
      </c>
    </row>
    <row r="48" spans="1:5" x14ac:dyDescent="0.25">
      <c r="A48" s="11"/>
      <c r="B48" s="12" t="s">
        <v>43</v>
      </c>
      <c r="C48" s="41">
        <f>SUM(C45:C47)</f>
        <v>12</v>
      </c>
      <c r="D48" s="54">
        <f>SUM(D45:D47)</f>
        <v>11</v>
      </c>
      <c r="E48" s="45">
        <f t="shared" si="0"/>
        <v>91.666666666666671</v>
      </c>
    </row>
    <row r="49" spans="1:5" x14ac:dyDescent="0.25">
      <c r="A49" s="11" t="s">
        <v>80</v>
      </c>
      <c r="B49" s="84" t="s">
        <v>65</v>
      </c>
      <c r="C49" s="85"/>
      <c r="D49" s="85"/>
      <c r="E49" s="86"/>
    </row>
    <row r="50" spans="1:5" ht="47.25" x14ac:dyDescent="0.25">
      <c r="A50" s="11" t="s">
        <v>81</v>
      </c>
      <c r="B50" s="13" t="s">
        <v>37</v>
      </c>
      <c r="C50" s="46">
        <v>24</v>
      </c>
      <c r="D50" s="68">
        <v>27</v>
      </c>
      <c r="E50" s="43">
        <f t="shared" si="0"/>
        <v>112.5</v>
      </c>
    </row>
    <row r="51" spans="1:5" ht="31.5" x14ac:dyDescent="0.25">
      <c r="A51" s="11" t="s">
        <v>82</v>
      </c>
      <c r="B51" s="13" t="s">
        <v>38</v>
      </c>
      <c r="C51" s="46">
        <v>104</v>
      </c>
      <c r="D51" s="68">
        <v>107</v>
      </c>
      <c r="E51" s="43">
        <f t="shared" si="0"/>
        <v>102.88461538461539</v>
      </c>
    </row>
    <row r="52" spans="1:5" ht="31.5" x14ac:dyDescent="0.25">
      <c r="A52" s="11" t="s">
        <v>83</v>
      </c>
      <c r="B52" s="13" t="s">
        <v>39</v>
      </c>
      <c r="C52" s="46">
        <v>104</v>
      </c>
      <c r="D52" s="68">
        <v>106</v>
      </c>
      <c r="E52" s="43">
        <f t="shared" si="0"/>
        <v>101.92307692307692</v>
      </c>
    </row>
    <row r="53" spans="1:5" ht="31.5" x14ac:dyDescent="0.25">
      <c r="A53" s="11" t="s">
        <v>84</v>
      </c>
      <c r="B53" s="13" t="s">
        <v>40</v>
      </c>
      <c r="C53" s="46">
        <v>0</v>
      </c>
      <c r="D53" s="68">
        <v>0</v>
      </c>
      <c r="E53" s="43">
        <v>0</v>
      </c>
    </row>
    <row r="54" spans="1:5" x14ac:dyDescent="0.25">
      <c r="A54" s="11"/>
      <c r="B54" s="12" t="s">
        <v>43</v>
      </c>
      <c r="C54" s="41">
        <f>SUM(C50:C53)</f>
        <v>232</v>
      </c>
      <c r="D54" s="54">
        <f>SUM(D50:D53)</f>
        <v>240</v>
      </c>
      <c r="E54" s="45">
        <f t="shared" si="0"/>
        <v>103.44827586206897</v>
      </c>
    </row>
    <row r="55" spans="1:5" x14ac:dyDescent="0.25">
      <c r="A55" s="11"/>
      <c r="B55" s="10"/>
      <c r="C55" s="56"/>
      <c r="D55" s="56"/>
      <c r="E55" s="47"/>
    </row>
    <row r="56" spans="1:5" x14ac:dyDescent="0.25">
      <c r="A56" s="11"/>
      <c r="B56" s="26" t="s">
        <v>41</v>
      </c>
      <c r="C56" s="60">
        <f>SUM(C18,C26,C31,C38,C43,C48,C54)</f>
        <v>8516</v>
      </c>
      <c r="D56" s="54">
        <f>SUM(D18,D26,D31,D38,D43,D48,D54)</f>
        <v>8259</v>
      </c>
      <c r="E56" s="45">
        <f t="shared" si="0"/>
        <v>96.982151244715823</v>
      </c>
    </row>
  </sheetData>
  <mergeCells count="11">
    <mergeCell ref="B9:E9"/>
    <mergeCell ref="A2:E2"/>
    <mergeCell ref="A3:E3"/>
    <mergeCell ref="B4:D4"/>
    <mergeCell ref="A5:E5"/>
    <mergeCell ref="A6:E6"/>
    <mergeCell ref="B19:C19"/>
    <mergeCell ref="B27:E27"/>
    <mergeCell ref="B39:E39"/>
    <mergeCell ref="B44:E44"/>
    <mergeCell ref="B49:E49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I56"/>
  <sheetViews>
    <sheetView view="pageBreakPreview" topLeftCell="A35" zoomScaleNormal="100" zoomScaleSheetLayoutView="100" workbookViewId="0">
      <selection activeCell="D53" sqref="D53"/>
    </sheetView>
  </sheetViews>
  <sheetFormatPr defaultColWidth="9.140625" defaultRowHeight="15.75" x14ac:dyDescent="0.25"/>
  <cols>
    <col min="1" max="1" width="5.140625" style="22" customWidth="1"/>
    <col min="2" max="2" width="51.28515625" style="2" customWidth="1"/>
    <col min="3" max="3" width="19.5703125" style="70" customWidth="1"/>
    <col min="4" max="4" width="15.140625" style="70" customWidth="1"/>
    <col min="5" max="5" width="14.7109375" style="27" customWidth="1"/>
    <col min="6" max="16384" width="9.140625" style="2"/>
  </cols>
  <sheetData>
    <row r="2" spans="1:113" ht="39" customHeight="1" x14ac:dyDescent="0.25">
      <c r="A2" s="77" t="s">
        <v>9</v>
      </c>
      <c r="B2" s="77"/>
      <c r="C2" s="77"/>
      <c r="D2" s="77"/>
      <c r="E2" s="77"/>
      <c r="F2" s="24"/>
      <c r="G2" s="24"/>
      <c r="H2" s="24"/>
      <c r="I2" s="24"/>
    </row>
    <row r="3" spans="1:113" ht="18.75" x14ac:dyDescent="0.3">
      <c r="A3" s="78" t="s">
        <v>8</v>
      </c>
      <c r="B3" s="78"/>
      <c r="C3" s="78"/>
      <c r="D3" s="78"/>
      <c r="E3" s="78"/>
      <c r="F3" s="3"/>
      <c r="G3" s="3"/>
    </row>
    <row r="4" spans="1:113" x14ac:dyDescent="0.25">
      <c r="B4" s="79" t="s">
        <v>0</v>
      </c>
      <c r="C4" s="79"/>
      <c r="D4" s="80"/>
      <c r="E4" s="30"/>
      <c r="F4" s="4"/>
      <c r="G4" s="4"/>
    </row>
    <row r="5" spans="1:113" x14ac:dyDescent="0.25">
      <c r="A5" s="81" t="s">
        <v>4</v>
      </c>
      <c r="B5" s="81"/>
      <c r="C5" s="81"/>
      <c r="D5" s="81"/>
      <c r="E5" s="81"/>
      <c r="F5" s="39"/>
      <c r="G5" s="39"/>
      <c r="H5" s="39"/>
      <c r="I5" s="39"/>
    </row>
    <row r="6" spans="1:113" s="25" customFormat="1" ht="47.25" customHeight="1" x14ac:dyDescent="0.25">
      <c r="A6" s="82" t="s">
        <v>105</v>
      </c>
      <c r="B6" s="82"/>
      <c r="C6" s="82"/>
      <c r="D6" s="82"/>
      <c r="E6" s="8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6" t="s">
        <v>1</v>
      </c>
      <c r="B8" s="6" t="s">
        <v>5</v>
      </c>
      <c r="C8" s="57" t="s">
        <v>114</v>
      </c>
      <c r="D8" s="57" t="s">
        <v>113</v>
      </c>
      <c r="E8" s="6" t="s">
        <v>2</v>
      </c>
    </row>
    <row r="9" spans="1:113" x14ac:dyDescent="0.25">
      <c r="A9" s="7" t="s">
        <v>3</v>
      </c>
      <c r="B9" s="74" t="s">
        <v>42</v>
      </c>
      <c r="C9" s="75"/>
      <c r="D9" s="75"/>
      <c r="E9" s="76"/>
    </row>
    <row r="10" spans="1:113" ht="35.25" customHeight="1" x14ac:dyDescent="0.25">
      <c r="A10" s="7" t="s">
        <v>6</v>
      </c>
      <c r="B10" s="8" t="s">
        <v>10</v>
      </c>
      <c r="C10" s="64">
        <v>2470</v>
      </c>
      <c r="D10" s="52">
        <v>2290</v>
      </c>
      <c r="E10" s="43">
        <f>D10*100/C10</f>
        <v>92.712550607287454</v>
      </c>
    </row>
    <row r="11" spans="1:113" ht="31.5" x14ac:dyDescent="0.25">
      <c r="A11" s="7" t="s">
        <v>7</v>
      </c>
      <c r="B11" s="9" t="s">
        <v>11</v>
      </c>
      <c r="C11" s="46">
        <v>2470</v>
      </c>
      <c r="D11" s="52">
        <v>2290</v>
      </c>
      <c r="E11" s="43">
        <f t="shared" ref="E11:E56" si="0">D11*100/C11</f>
        <v>92.712550607287454</v>
      </c>
    </row>
    <row r="12" spans="1:113" ht="78.75" x14ac:dyDescent="0.25">
      <c r="A12" s="7" t="s">
        <v>44</v>
      </c>
      <c r="B12" s="9" t="s">
        <v>12</v>
      </c>
      <c r="C12" s="46">
        <v>2470</v>
      </c>
      <c r="D12" s="52">
        <v>2290</v>
      </c>
      <c r="E12" s="43">
        <f t="shared" si="0"/>
        <v>92.712550607287454</v>
      </c>
    </row>
    <row r="13" spans="1:113" ht="47.25" x14ac:dyDescent="0.25">
      <c r="A13" s="7" t="s">
        <v>45</v>
      </c>
      <c r="B13" s="9" t="s">
        <v>13</v>
      </c>
      <c r="C13" s="46">
        <v>0</v>
      </c>
      <c r="D13" s="52">
        <v>0</v>
      </c>
      <c r="E13" s="43">
        <v>0</v>
      </c>
    </row>
    <row r="14" spans="1:113" ht="47.25" x14ac:dyDescent="0.25">
      <c r="A14" s="7" t="s">
        <v>46</v>
      </c>
      <c r="B14" s="9" t="s">
        <v>14</v>
      </c>
      <c r="C14" s="46">
        <v>2470</v>
      </c>
      <c r="D14" s="52">
        <v>2290</v>
      </c>
      <c r="E14" s="43">
        <f t="shared" si="0"/>
        <v>92.712550607287454</v>
      </c>
    </row>
    <row r="15" spans="1:113" ht="31.5" x14ac:dyDescent="0.25">
      <c r="A15" s="11" t="s">
        <v>47</v>
      </c>
      <c r="B15" s="9" t="s">
        <v>15</v>
      </c>
      <c r="C15" s="46">
        <v>0</v>
      </c>
      <c r="D15" s="52">
        <v>0</v>
      </c>
      <c r="E15" s="43">
        <v>0</v>
      </c>
    </row>
    <row r="16" spans="1:113" x14ac:dyDescent="0.25">
      <c r="A16" s="11" t="s">
        <v>48</v>
      </c>
      <c r="B16" s="9" t="s">
        <v>16</v>
      </c>
      <c r="C16" s="46">
        <v>2470</v>
      </c>
      <c r="D16" s="52">
        <v>2290</v>
      </c>
      <c r="E16" s="43">
        <f t="shared" si="0"/>
        <v>92.712550607287454</v>
      </c>
    </row>
    <row r="17" spans="1:5" ht="78.75" x14ac:dyDescent="0.25">
      <c r="A17" s="49" t="s">
        <v>117</v>
      </c>
      <c r="B17" s="9" t="s">
        <v>118</v>
      </c>
      <c r="C17" s="46">
        <v>15</v>
      </c>
      <c r="D17" s="52">
        <v>15</v>
      </c>
      <c r="E17" s="43">
        <f t="shared" si="0"/>
        <v>100</v>
      </c>
    </row>
    <row r="18" spans="1:5" x14ac:dyDescent="0.25">
      <c r="A18" s="11"/>
      <c r="B18" s="12" t="s">
        <v>43</v>
      </c>
      <c r="C18" s="41">
        <f>SUM(C10:C17)</f>
        <v>12365</v>
      </c>
      <c r="D18" s="41">
        <f>SUM(D10:D17)</f>
        <v>11465</v>
      </c>
      <c r="E18" s="45">
        <f t="shared" si="0"/>
        <v>92.721391023048923</v>
      </c>
    </row>
    <row r="19" spans="1:5" x14ac:dyDescent="0.25">
      <c r="A19" s="11" t="s">
        <v>50</v>
      </c>
      <c r="B19" s="83" t="s">
        <v>49</v>
      </c>
      <c r="C19" s="83"/>
      <c r="D19" s="67"/>
      <c r="E19" s="29"/>
    </row>
    <row r="20" spans="1:5" ht="94.5" x14ac:dyDescent="0.25">
      <c r="A20" s="11" t="s">
        <v>51</v>
      </c>
      <c r="B20" s="13" t="s">
        <v>17</v>
      </c>
      <c r="C20" s="46">
        <v>2470</v>
      </c>
      <c r="D20" s="52">
        <v>2290</v>
      </c>
      <c r="E20" s="43">
        <f t="shared" si="0"/>
        <v>92.712550607287454</v>
      </c>
    </row>
    <row r="21" spans="1:5" ht="31.5" x14ac:dyDescent="0.25">
      <c r="A21" s="11" t="s">
        <v>52</v>
      </c>
      <c r="B21" s="14" t="s">
        <v>18</v>
      </c>
      <c r="C21" s="46">
        <v>0</v>
      </c>
      <c r="D21" s="52">
        <v>0</v>
      </c>
      <c r="E21" s="43">
        <v>0</v>
      </c>
    </row>
    <row r="22" spans="1:5" ht="47.25" x14ac:dyDescent="0.25">
      <c r="A22" s="11" t="s">
        <v>53</v>
      </c>
      <c r="B22" s="15" t="s">
        <v>19</v>
      </c>
      <c r="C22" s="46">
        <v>2470</v>
      </c>
      <c r="D22" s="52">
        <v>2290</v>
      </c>
      <c r="E22" s="43">
        <f t="shared" si="0"/>
        <v>92.712550607287454</v>
      </c>
    </row>
    <row r="23" spans="1:5" ht="31.5" x14ac:dyDescent="0.25">
      <c r="A23" s="11" t="s">
        <v>54</v>
      </c>
      <c r="B23" s="16" t="s">
        <v>20</v>
      </c>
      <c r="C23" s="46">
        <v>0</v>
      </c>
      <c r="D23" s="52">
        <v>0</v>
      </c>
      <c r="E23" s="43">
        <v>0</v>
      </c>
    </row>
    <row r="24" spans="1:5" ht="31.5" x14ac:dyDescent="0.25">
      <c r="A24" s="11" t="s">
        <v>55</v>
      </c>
      <c r="B24" s="13" t="s">
        <v>21</v>
      </c>
      <c r="C24" s="46">
        <v>2470</v>
      </c>
      <c r="D24" s="52">
        <v>2290</v>
      </c>
      <c r="E24" s="43">
        <f t="shared" si="0"/>
        <v>92.712550607287454</v>
      </c>
    </row>
    <row r="25" spans="1:5" ht="78.75" x14ac:dyDescent="0.25">
      <c r="A25" s="11" t="s">
        <v>56</v>
      </c>
      <c r="B25" s="16" t="s">
        <v>22</v>
      </c>
      <c r="C25" s="46">
        <v>520</v>
      </c>
      <c r="D25" s="52">
        <v>495</v>
      </c>
      <c r="E25" s="43">
        <f t="shared" si="0"/>
        <v>95.192307692307693</v>
      </c>
    </row>
    <row r="26" spans="1:5" x14ac:dyDescent="0.25">
      <c r="A26" s="11"/>
      <c r="B26" s="12" t="s">
        <v>43</v>
      </c>
      <c r="C26" s="41">
        <f>SUM(C20:C25)</f>
        <v>7930</v>
      </c>
      <c r="D26" s="54">
        <f>SUM(D20:D25)</f>
        <v>7365</v>
      </c>
      <c r="E26" s="45">
        <f t="shared" si="0"/>
        <v>92.875157629255995</v>
      </c>
    </row>
    <row r="27" spans="1:5" x14ac:dyDescent="0.25">
      <c r="A27" s="11" t="s">
        <v>58</v>
      </c>
      <c r="B27" s="84" t="s">
        <v>57</v>
      </c>
      <c r="C27" s="85"/>
      <c r="D27" s="85"/>
      <c r="E27" s="86"/>
    </row>
    <row r="28" spans="1:5" ht="47.25" x14ac:dyDescent="0.25">
      <c r="A28" s="11" t="s">
        <v>59</v>
      </c>
      <c r="B28" s="9" t="s">
        <v>23</v>
      </c>
      <c r="C28" s="46">
        <v>216</v>
      </c>
      <c r="D28" s="52">
        <v>190</v>
      </c>
      <c r="E28" s="43">
        <f t="shared" si="0"/>
        <v>87.962962962962962</v>
      </c>
    </row>
    <row r="29" spans="1:5" x14ac:dyDescent="0.25">
      <c r="A29" s="11" t="s">
        <v>60</v>
      </c>
      <c r="B29" s="17" t="s">
        <v>24</v>
      </c>
      <c r="C29" s="46">
        <v>520</v>
      </c>
      <c r="D29" s="52">
        <v>496</v>
      </c>
      <c r="E29" s="43">
        <f t="shared" si="0"/>
        <v>95.384615384615387</v>
      </c>
    </row>
    <row r="30" spans="1:5" ht="47.25" x14ac:dyDescent="0.25">
      <c r="A30" s="11" t="s">
        <v>61</v>
      </c>
      <c r="B30" s="18" t="s">
        <v>25</v>
      </c>
      <c r="C30" s="46">
        <v>0</v>
      </c>
      <c r="D30" s="52">
        <v>0</v>
      </c>
      <c r="E30" s="43">
        <v>0</v>
      </c>
    </row>
    <row r="31" spans="1:5" x14ac:dyDescent="0.25">
      <c r="A31" s="11"/>
      <c r="B31" s="12" t="s">
        <v>43</v>
      </c>
      <c r="C31" s="41">
        <f>SUM(C28:C30)</f>
        <v>736</v>
      </c>
      <c r="D31" s="54">
        <f>SUM(D28:D30)</f>
        <v>686</v>
      </c>
      <c r="E31" s="45">
        <f t="shared" si="0"/>
        <v>93.206521739130437</v>
      </c>
    </row>
    <row r="32" spans="1:5" x14ac:dyDescent="0.25">
      <c r="A32" s="11" t="s">
        <v>66</v>
      </c>
      <c r="B32" s="23" t="s">
        <v>62</v>
      </c>
      <c r="C32" s="28"/>
      <c r="D32" s="28"/>
      <c r="E32" s="31"/>
    </row>
    <row r="33" spans="1:5" ht="78.75" x14ac:dyDescent="0.25">
      <c r="A33" s="11" t="s">
        <v>67</v>
      </c>
      <c r="B33" s="18" t="s">
        <v>26</v>
      </c>
      <c r="C33" s="46">
        <v>0</v>
      </c>
      <c r="D33" s="52">
        <v>0</v>
      </c>
      <c r="E33" s="43">
        <v>0</v>
      </c>
    </row>
    <row r="34" spans="1:5" ht="78.75" x14ac:dyDescent="0.25">
      <c r="A34" s="11" t="s">
        <v>68</v>
      </c>
      <c r="B34" s="18" t="s">
        <v>27</v>
      </c>
      <c r="C34" s="46">
        <v>520</v>
      </c>
      <c r="D34" s="52">
        <v>493</v>
      </c>
      <c r="E34" s="43">
        <f t="shared" si="0"/>
        <v>94.807692307692307</v>
      </c>
    </row>
    <row r="35" spans="1:5" ht="31.5" x14ac:dyDescent="0.25">
      <c r="A35" s="11" t="s">
        <v>69</v>
      </c>
      <c r="B35" s="18" t="s">
        <v>28</v>
      </c>
      <c r="C35" s="46">
        <v>520</v>
      </c>
      <c r="D35" s="52">
        <v>492</v>
      </c>
      <c r="E35" s="43">
        <f t="shared" si="0"/>
        <v>94.615384615384613</v>
      </c>
    </row>
    <row r="36" spans="1:5" ht="31.5" x14ac:dyDescent="0.25">
      <c r="A36" s="11" t="s">
        <v>70</v>
      </c>
      <c r="B36" s="19" t="s">
        <v>29</v>
      </c>
      <c r="C36" s="46">
        <v>2470</v>
      </c>
      <c r="D36" s="52">
        <v>2290</v>
      </c>
      <c r="E36" s="43">
        <f t="shared" si="0"/>
        <v>92.712550607287454</v>
      </c>
    </row>
    <row r="37" spans="1:5" ht="31.5" x14ac:dyDescent="0.25">
      <c r="A37" s="11" t="s">
        <v>71</v>
      </c>
      <c r="B37" s="8" t="s">
        <v>30</v>
      </c>
      <c r="C37" s="46">
        <v>480</v>
      </c>
      <c r="D37" s="52">
        <v>466</v>
      </c>
      <c r="E37" s="43">
        <f t="shared" si="0"/>
        <v>97.083333333333329</v>
      </c>
    </row>
    <row r="38" spans="1:5" x14ac:dyDescent="0.25">
      <c r="A38" s="11"/>
      <c r="B38" s="12" t="s">
        <v>43</v>
      </c>
      <c r="C38" s="41">
        <f>SUM(C33:C37)</f>
        <v>3990</v>
      </c>
      <c r="D38" s="54">
        <f>SUM(D33:D37)</f>
        <v>3741</v>
      </c>
      <c r="E38" s="45">
        <f t="shared" si="0"/>
        <v>93.759398496240607</v>
      </c>
    </row>
    <row r="39" spans="1:5" x14ac:dyDescent="0.25">
      <c r="A39" s="11" t="s">
        <v>72</v>
      </c>
      <c r="B39" s="84" t="s">
        <v>63</v>
      </c>
      <c r="C39" s="85"/>
      <c r="D39" s="85"/>
      <c r="E39" s="86"/>
    </row>
    <row r="40" spans="1:5" ht="47.25" x14ac:dyDescent="0.25">
      <c r="A40" s="11" t="s">
        <v>73</v>
      </c>
      <c r="B40" s="13" t="s">
        <v>31</v>
      </c>
      <c r="C40" s="46">
        <v>936</v>
      </c>
      <c r="D40" s="52">
        <v>936</v>
      </c>
      <c r="E40" s="43">
        <f t="shared" si="0"/>
        <v>100</v>
      </c>
    </row>
    <row r="41" spans="1:5" x14ac:dyDescent="0.25">
      <c r="A41" s="11" t="s">
        <v>74</v>
      </c>
      <c r="B41" s="13" t="s">
        <v>32</v>
      </c>
      <c r="C41" s="46">
        <v>0</v>
      </c>
      <c r="D41" s="52">
        <v>0</v>
      </c>
      <c r="E41" s="43">
        <v>0</v>
      </c>
    </row>
    <row r="42" spans="1:5" ht="63" x14ac:dyDescent="0.25">
      <c r="A42" s="11" t="s">
        <v>75</v>
      </c>
      <c r="B42" s="13" t="s">
        <v>33</v>
      </c>
      <c r="C42" s="46">
        <v>152</v>
      </c>
      <c r="D42" s="52">
        <v>149</v>
      </c>
      <c r="E42" s="43">
        <f t="shared" si="0"/>
        <v>98.026315789473685</v>
      </c>
    </row>
    <row r="43" spans="1:5" x14ac:dyDescent="0.25">
      <c r="A43" s="11"/>
      <c r="B43" s="12" t="s">
        <v>43</v>
      </c>
      <c r="C43" s="41">
        <f>SUM(C40:C42)</f>
        <v>1088</v>
      </c>
      <c r="D43" s="54">
        <f>SUM(D40:D42)</f>
        <v>1085</v>
      </c>
      <c r="E43" s="45">
        <f t="shared" si="0"/>
        <v>99.724264705882348</v>
      </c>
    </row>
    <row r="44" spans="1:5" x14ac:dyDescent="0.25">
      <c r="A44" s="11" t="s">
        <v>76</v>
      </c>
      <c r="B44" s="84" t="s">
        <v>64</v>
      </c>
      <c r="C44" s="85"/>
      <c r="D44" s="85"/>
      <c r="E44" s="86"/>
    </row>
    <row r="45" spans="1:5" ht="47.25" x14ac:dyDescent="0.25">
      <c r="A45" s="11" t="s">
        <v>77</v>
      </c>
      <c r="B45" s="18" t="s">
        <v>34</v>
      </c>
      <c r="C45" s="46">
        <v>0</v>
      </c>
      <c r="D45" s="52">
        <v>0</v>
      </c>
      <c r="E45" s="43">
        <v>0</v>
      </c>
    </row>
    <row r="46" spans="1:5" ht="31.5" x14ac:dyDescent="0.25">
      <c r="A46" s="11" t="s">
        <v>78</v>
      </c>
      <c r="B46" s="9" t="s">
        <v>35</v>
      </c>
      <c r="C46" s="46">
        <v>0</v>
      </c>
      <c r="D46" s="52">
        <v>0</v>
      </c>
      <c r="E46" s="43">
        <v>0</v>
      </c>
    </row>
    <row r="47" spans="1:5" ht="31.5" x14ac:dyDescent="0.25">
      <c r="A47" s="11" t="s">
        <v>79</v>
      </c>
      <c r="B47" s="18" t="s">
        <v>36</v>
      </c>
      <c r="C47" s="46">
        <v>108</v>
      </c>
      <c r="D47" s="52">
        <v>109</v>
      </c>
      <c r="E47" s="43">
        <f t="shared" si="0"/>
        <v>100.92592592592592</v>
      </c>
    </row>
    <row r="48" spans="1:5" x14ac:dyDescent="0.25">
      <c r="A48" s="11"/>
      <c r="B48" s="12" t="s">
        <v>43</v>
      </c>
      <c r="C48" s="41">
        <f>SUM(C45:C47)</f>
        <v>108</v>
      </c>
      <c r="D48" s="54">
        <f>SUM(D45:D47)</f>
        <v>109</v>
      </c>
      <c r="E48" s="45">
        <f t="shared" si="0"/>
        <v>100.92592592592592</v>
      </c>
    </row>
    <row r="49" spans="1:5" x14ac:dyDescent="0.25">
      <c r="A49" s="11" t="s">
        <v>80</v>
      </c>
      <c r="B49" s="84" t="s">
        <v>65</v>
      </c>
      <c r="C49" s="85"/>
      <c r="D49" s="85"/>
      <c r="E49" s="86"/>
    </row>
    <row r="50" spans="1:5" ht="47.25" x14ac:dyDescent="0.25">
      <c r="A50" s="11" t="s">
        <v>81</v>
      </c>
      <c r="B50" s="13" t="s">
        <v>37</v>
      </c>
      <c r="C50" s="46">
        <v>0</v>
      </c>
      <c r="D50" s="52">
        <v>0</v>
      </c>
      <c r="E50" s="43">
        <v>0</v>
      </c>
    </row>
    <row r="51" spans="1:5" ht="31.5" x14ac:dyDescent="0.25">
      <c r="A51" s="11" t="s">
        <v>82</v>
      </c>
      <c r="B51" s="13" t="s">
        <v>38</v>
      </c>
      <c r="C51" s="46">
        <v>520</v>
      </c>
      <c r="D51" s="52">
        <v>493</v>
      </c>
      <c r="E51" s="43">
        <f t="shared" si="0"/>
        <v>94.807692307692307</v>
      </c>
    </row>
    <row r="52" spans="1:5" ht="31.5" x14ac:dyDescent="0.25">
      <c r="A52" s="11" t="s">
        <v>83</v>
      </c>
      <c r="B52" s="13" t="s">
        <v>39</v>
      </c>
      <c r="C52" s="46">
        <v>520</v>
      </c>
      <c r="D52" s="52">
        <v>494</v>
      </c>
      <c r="E52" s="43">
        <f t="shared" si="0"/>
        <v>95</v>
      </c>
    </row>
    <row r="53" spans="1:5" ht="31.5" x14ac:dyDescent="0.25">
      <c r="A53" s="11" t="s">
        <v>84</v>
      </c>
      <c r="B53" s="13" t="s">
        <v>40</v>
      </c>
      <c r="C53" s="46">
        <v>0</v>
      </c>
      <c r="D53" s="52">
        <v>0</v>
      </c>
      <c r="E53" s="43">
        <v>0</v>
      </c>
    </row>
    <row r="54" spans="1:5" x14ac:dyDescent="0.25">
      <c r="A54" s="11"/>
      <c r="B54" s="12" t="s">
        <v>43</v>
      </c>
      <c r="C54" s="41">
        <f>SUM(C50:C53)</f>
        <v>1040</v>
      </c>
      <c r="D54" s="54">
        <f>SUM(D50:D53)</f>
        <v>987</v>
      </c>
      <c r="E54" s="45">
        <f t="shared" si="0"/>
        <v>94.90384615384616</v>
      </c>
    </row>
    <row r="55" spans="1:5" x14ac:dyDescent="0.25">
      <c r="A55" s="11"/>
      <c r="B55" s="10"/>
      <c r="C55" s="56"/>
      <c r="D55" s="56"/>
      <c r="E55" s="47"/>
    </row>
    <row r="56" spans="1:5" x14ac:dyDescent="0.25">
      <c r="A56" s="11"/>
      <c r="B56" s="26" t="s">
        <v>41</v>
      </c>
      <c r="C56" s="60">
        <f>SUM(C18,C26,C31,C38,C43,C48,C54)</f>
        <v>27257</v>
      </c>
      <c r="D56" s="54">
        <f>SUM(D18,D26,D31,D38,D43,D48,D54)</f>
        <v>25438</v>
      </c>
      <c r="E56" s="45">
        <f t="shared" si="0"/>
        <v>93.326484939648537</v>
      </c>
    </row>
  </sheetData>
  <mergeCells count="11">
    <mergeCell ref="A2:E2"/>
    <mergeCell ref="B27:E27"/>
    <mergeCell ref="B39:E39"/>
    <mergeCell ref="B44:E44"/>
    <mergeCell ref="B49:E49"/>
    <mergeCell ref="A3:E3"/>
    <mergeCell ref="B4:D4"/>
    <mergeCell ref="A5:E5"/>
    <mergeCell ref="A6:E6"/>
    <mergeCell ref="B9:E9"/>
    <mergeCell ref="B19:C19"/>
  </mergeCells>
  <pageMargins left="0.7" right="0.7" top="0.75" bottom="0.75" header="0.3" footer="0.3"/>
  <pageSetup paperSize="9" scale="81" orientation="portrait" r:id="rId1"/>
  <rowBreaks count="1" manualBreakCount="1">
    <brk id="24" max="4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I59"/>
  <sheetViews>
    <sheetView view="pageBreakPreview" topLeftCell="A44" zoomScaleNormal="100" zoomScaleSheetLayoutView="100" workbookViewId="0">
      <selection activeCell="D58" sqref="D58"/>
    </sheetView>
  </sheetViews>
  <sheetFormatPr defaultColWidth="9.140625" defaultRowHeight="15.75" x14ac:dyDescent="0.25"/>
  <cols>
    <col min="1" max="1" width="5.140625" style="22" customWidth="1"/>
    <col min="2" max="2" width="51.28515625" style="2" customWidth="1"/>
    <col min="3" max="3" width="19.5703125" style="62" customWidth="1"/>
    <col min="4" max="4" width="16.28515625" style="62" customWidth="1"/>
    <col min="5" max="5" width="14.7109375" style="33" customWidth="1"/>
    <col min="6" max="16384" width="9.140625" style="2"/>
  </cols>
  <sheetData>
    <row r="2" spans="1:113" ht="39" customHeight="1" x14ac:dyDescent="0.25">
      <c r="A2" s="77" t="s">
        <v>9</v>
      </c>
      <c r="B2" s="77"/>
      <c r="C2" s="77"/>
      <c r="D2" s="77"/>
      <c r="E2" s="77"/>
      <c r="F2" s="24"/>
      <c r="G2" s="24"/>
      <c r="H2" s="24"/>
      <c r="I2" s="24"/>
    </row>
    <row r="3" spans="1:113" ht="18.75" x14ac:dyDescent="0.3">
      <c r="A3" s="78" t="s">
        <v>8</v>
      </c>
      <c r="B3" s="78"/>
      <c r="C3" s="78"/>
      <c r="D3" s="78"/>
      <c r="E3" s="78"/>
      <c r="F3" s="3"/>
      <c r="G3" s="3"/>
    </row>
    <row r="4" spans="1:113" x14ac:dyDescent="0.25">
      <c r="B4" s="79" t="s">
        <v>0</v>
      </c>
      <c r="C4" s="79"/>
      <c r="D4" s="80"/>
      <c r="E4" s="30"/>
      <c r="F4" s="4"/>
      <c r="G4" s="4"/>
    </row>
    <row r="5" spans="1:113" x14ac:dyDescent="0.25">
      <c r="A5" s="81" t="s">
        <v>4</v>
      </c>
      <c r="B5" s="81"/>
      <c r="C5" s="81"/>
      <c r="D5" s="81"/>
      <c r="E5" s="81"/>
      <c r="F5" s="5"/>
      <c r="G5" s="5"/>
      <c r="H5" s="5"/>
      <c r="I5" s="5"/>
    </row>
    <row r="6" spans="1:113" s="25" customFormat="1" ht="69.75" customHeight="1" x14ac:dyDescent="0.25">
      <c r="A6" s="82" t="s">
        <v>106</v>
      </c>
      <c r="B6" s="82"/>
      <c r="C6" s="82"/>
      <c r="D6" s="82"/>
      <c r="E6" s="8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37.5" customHeight="1" x14ac:dyDescent="0.25">
      <c r="A8" s="6" t="s">
        <v>1</v>
      </c>
      <c r="B8" s="6" t="s">
        <v>5</v>
      </c>
      <c r="C8" s="57" t="s">
        <v>114</v>
      </c>
      <c r="D8" s="57" t="s">
        <v>113</v>
      </c>
      <c r="E8" s="6" t="s">
        <v>2</v>
      </c>
    </row>
    <row r="9" spans="1:113" x14ac:dyDescent="0.25">
      <c r="A9" s="7" t="s">
        <v>3</v>
      </c>
      <c r="B9" s="74" t="s">
        <v>42</v>
      </c>
      <c r="C9" s="75"/>
      <c r="D9" s="75"/>
      <c r="E9" s="76"/>
    </row>
    <row r="10" spans="1:113" ht="35.25" customHeight="1" x14ac:dyDescent="0.25">
      <c r="A10" s="7" t="s">
        <v>6</v>
      </c>
      <c r="B10" s="8" t="s">
        <v>85</v>
      </c>
      <c r="C10" s="46">
        <v>10036</v>
      </c>
      <c r="D10" s="52">
        <v>8434</v>
      </c>
      <c r="E10" s="43">
        <f>D10*100/C10</f>
        <v>84.037465125548025</v>
      </c>
    </row>
    <row r="11" spans="1:113" ht="34.5" customHeight="1" x14ac:dyDescent="0.25">
      <c r="A11" s="7" t="s">
        <v>7</v>
      </c>
      <c r="B11" s="9" t="s">
        <v>86</v>
      </c>
      <c r="C11" s="46">
        <v>8424</v>
      </c>
      <c r="D11" s="52">
        <v>7220</v>
      </c>
      <c r="E11" s="43">
        <f t="shared" ref="E11:E59" si="0">D11*100/C11</f>
        <v>85.707502374169039</v>
      </c>
    </row>
    <row r="12" spans="1:113" ht="47.25" x14ac:dyDescent="0.25">
      <c r="A12" s="7" t="s">
        <v>44</v>
      </c>
      <c r="B12" s="9" t="s">
        <v>87</v>
      </c>
      <c r="C12" s="46">
        <v>2976</v>
      </c>
      <c r="D12" s="52">
        <v>2174</v>
      </c>
      <c r="E12" s="43">
        <f t="shared" si="0"/>
        <v>73.0510752688172</v>
      </c>
    </row>
    <row r="13" spans="1:113" ht="47.25" x14ac:dyDescent="0.25">
      <c r="A13" s="7" t="s">
        <v>45</v>
      </c>
      <c r="B13" s="9" t="s">
        <v>88</v>
      </c>
      <c r="C13" s="46">
        <v>0</v>
      </c>
      <c r="D13" s="52">
        <v>0</v>
      </c>
      <c r="E13" s="43">
        <v>0</v>
      </c>
    </row>
    <row r="14" spans="1:113" ht="63" x14ac:dyDescent="0.25">
      <c r="A14" s="7" t="s">
        <v>46</v>
      </c>
      <c r="B14" s="9" t="s">
        <v>89</v>
      </c>
      <c r="C14" s="46">
        <v>0</v>
      </c>
      <c r="D14" s="52">
        <v>0</v>
      </c>
      <c r="E14" s="43">
        <v>0</v>
      </c>
    </row>
    <row r="15" spans="1:113" ht="31.5" x14ac:dyDescent="0.25">
      <c r="A15" s="11" t="s">
        <v>47</v>
      </c>
      <c r="B15" s="8" t="s">
        <v>90</v>
      </c>
      <c r="C15" s="46">
        <v>122</v>
      </c>
      <c r="D15" s="52">
        <v>105</v>
      </c>
      <c r="E15" s="43">
        <f t="shared" si="0"/>
        <v>86.06557377049181</v>
      </c>
    </row>
    <row r="16" spans="1:113" ht="31.5" x14ac:dyDescent="0.25">
      <c r="A16" s="11" t="s">
        <v>48</v>
      </c>
      <c r="B16" s="9" t="s">
        <v>91</v>
      </c>
      <c r="C16" s="46">
        <v>0</v>
      </c>
      <c r="D16" s="52">
        <v>0</v>
      </c>
      <c r="E16" s="43">
        <v>0</v>
      </c>
    </row>
    <row r="17" spans="1:5" x14ac:dyDescent="0.25">
      <c r="A17" s="11" t="s">
        <v>94</v>
      </c>
      <c r="B17" s="9" t="s">
        <v>92</v>
      </c>
      <c r="C17" s="46">
        <v>1944</v>
      </c>
      <c r="D17" s="52">
        <v>1633</v>
      </c>
      <c r="E17" s="43">
        <f t="shared" si="0"/>
        <v>84.002057613168731</v>
      </c>
    </row>
    <row r="18" spans="1:5" ht="47.25" x14ac:dyDescent="0.25">
      <c r="A18" s="11" t="s">
        <v>95</v>
      </c>
      <c r="B18" s="9" t="s">
        <v>14</v>
      </c>
      <c r="C18" s="46">
        <v>4324</v>
      </c>
      <c r="D18" s="52">
        <v>6674</v>
      </c>
      <c r="E18" s="43">
        <f t="shared" si="0"/>
        <v>154.34782608695653</v>
      </c>
    </row>
    <row r="19" spans="1:5" ht="31.5" x14ac:dyDescent="0.25">
      <c r="A19" s="11" t="s">
        <v>96</v>
      </c>
      <c r="B19" s="9" t="s">
        <v>93</v>
      </c>
      <c r="C19" s="46">
        <v>360</v>
      </c>
      <c r="D19" s="52">
        <v>356</v>
      </c>
      <c r="E19" s="43">
        <f t="shared" si="0"/>
        <v>98.888888888888886</v>
      </c>
    </row>
    <row r="20" spans="1:5" x14ac:dyDescent="0.25">
      <c r="A20" s="11" t="s">
        <v>97</v>
      </c>
      <c r="B20" s="9" t="s">
        <v>16</v>
      </c>
      <c r="C20" s="46">
        <v>6396</v>
      </c>
      <c r="D20" s="52">
        <v>6782</v>
      </c>
      <c r="E20" s="43">
        <f t="shared" si="0"/>
        <v>106.03502188868042</v>
      </c>
    </row>
    <row r="21" spans="1:5" x14ac:dyDescent="0.25">
      <c r="A21" s="11"/>
      <c r="B21" s="12" t="s">
        <v>43</v>
      </c>
      <c r="C21" s="41">
        <f>SUM(C10:C20)</f>
        <v>34582</v>
      </c>
      <c r="D21" s="54">
        <f>SUM(D10:D20)</f>
        <v>33378</v>
      </c>
      <c r="E21" s="45">
        <f t="shared" si="0"/>
        <v>96.518419987276616</v>
      </c>
    </row>
    <row r="22" spans="1:5" x14ac:dyDescent="0.25">
      <c r="A22" s="11" t="s">
        <v>50</v>
      </c>
      <c r="B22" s="83" t="s">
        <v>49</v>
      </c>
      <c r="C22" s="83"/>
      <c r="D22" s="38"/>
      <c r="E22" s="20"/>
    </row>
    <row r="23" spans="1:5" ht="94.5" x14ac:dyDescent="0.25">
      <c r="A23" s="11" t="s">
        <v>51</v>
      </c>
      <c r="B23" s="13" t="s">
        <v>17</v>
      </c>
      <c r="C23" s="46">
        <v>7176</v>
      </c>
      <c r="D23" s="52">
        <v>7682</v>
      </c>
      <c r="E23" s="43">
        <f t="shared" si="0"/>
        <v>107.05128205128206</v>
      </c>
    </row>
    <row r="24" spans="1:5" ht="31.5" x14ac:dyDescent="0.25">
      <c r="A24" s="11" t="s">
        <v>52</v>
      </c>
      <c r="B24" s="14" t="s">
        <v>18</v>
      </c>
      <c r="C24" s="46">
        <v>0</v>
      </c>
      <c r="D24" s="52">
        <v>0</v>
      </c>
      <c r="E24" s="43">
        <v>0</v>
      </c>
    </row>
    <row r="25" spans="1:5" ht="47.25" x14ac:dyDescent="0.25">
      <c r="A25" s="11" t="s">
        <v>53</v>
      </c>
      <c r="B25" s="15" t="s">
        <v>19</v>
      </c>
      <c r="C25" s="46">
        <v>7176</v>
      </c>
      <c r="D25" s="52">
        <v>7584</v>
      </c>
      <c r="E25" s="43">
        <f t="shared" si="0"/>
        <v>105.68561872909699</v>
      </c>
    </row>
    <row r="26" spans="1:5" ht="31.5" x14ac:dyDescent="0.25">
      <c r="A26" s="11" t="s">
        <v>54</v>
      </c>
      <c r="B26" s="16" t="s">
        <v>20</v>
      </c>
      <c r="C26" s="46">
        <v>3380</v>
      </c>
      <c r="D26" s="52">
        <v>2523</v>
      </c>
      <c r="E26" s="43">
        <f t="shared" si="0"/>
        <v>74.644970414201183</v>
      </c>
    </row>
    <row r="27" spans="1:5" ht="31.5" x14ac:dyDescent="0.25">
      <c r="A27" s="11" t="s">
        <v>55</v>
      </c>
      <c r="B27" s="13" t="s">
        <v>21</v>
      </c>
      <c r="C27" s="46">
        <v>0</v>
      </c>
      <c r="D27" s="52">
        <v>0</v>
      </c>
      <c r="E27" s="43">
        <v>0</v>
      </c>
    </row>
    <row r="28" spans="1:5" ht="78.75" x14ac:dyDescent="0.25">
      <c r="A28" s="11" t="s">
        <v>56</v>
      </c>
      <c r="B28" s="16" t="s">
        <v>22</v>
      </c>
      <c r="C28" s="46">
        <v>852</v>
      </c>
      <c r="D28" s="52">
        <v>770</v>
      </c>
      <c r="E28" s="43">
        <f t="shared" si="0"/>
        <v>90.375586854460096</v>
      </c>
    </row>
    <row r="29" spans="1:5" x14ac:dyDescent="0.25">
      <c r="A29" s="11"/>
      <c r="B29" s="12" t="s">
        <v>43</v>
      </c>
      <c r="C29" s="41">
        <f>SUM(C23:C28)</f>
        <v>18584</v>
      </c>
      <c r="D29" s="54">
        <f>SUM(D23:D28)</f>
        <v>18559</v>
      </c>
      <c r="E29" s="45">
        <f t="shared" si="0"/>
        <v>99.865475678002582</v>
      </c>
    </row>
    <row r="30" spans="1:5" x14ac:dyDescent="0.25">
      <c r="A30" s="11" t="s">
        <v>58</v>
      </c>
      <c r="B30" s="84" t="s">
        <v>57</v>
      </c>
      <c r="C30" s="85"/>
      <c r="D30" s="85"/>
      <c r="E30" s="86"/>
    </row>
    <row r="31" spans="1:5" ht="47.25" x14ac:dyDescent="0.25">
      <c r="A31" s="11" t="s">
        <v>59</v>
      </c>
      <c r="B31" s="9" t="s">
        <v>23</v>
      </c>
      <c r="C31" s="46">
        <v>0</v>
      </c>
      <c r="D31" s="52">
        <v>0</v>
      </c>
      <c r="E31" s="43">
        <v>0</v>
      </c>
    </row>
    <row r="32" spans="1:5" x14ac:dyDescent="0.25">
      <c r="A32" s="11" t="s">
        <v>60</v>
      </c>
      <c r="B32" s="17" t="s">
        <v>24</v>
      </c>
      <c r="C32" s="46">
        <v>1092</v>
      </c>
      <c r="D32" s="52">
        <v>1088</v>
      </c>
      <c r="E32" s="43">
        <f t="shared" si="0"/>
        <v>99.633699633699635</v>
      </c>
    </row>
    <row r="33" spans="1:5" ht="47.25" x14ac:dyDescent="0.25">
      <c r="A33" s="11" t="s">
        <v>61</v>
      </c>
      <c r="B33" s="18" t="s">
        <v>25</v>
      </c>
      <c r="C33" s="46">
        <v>0</v>
      </c>
      <c r="D33" s="52">
        <v>0</v>
      </c>
      <c r="E33" s="43">
        <v>0</v>
      </c>
    </row>
    <row r="34" spans="1:5" x14ac:dyDescent="0.25">
      <c r="A34" s="11"/>
      <c r="B34" s="12" t="s">
        <v>43</v>
      </c>
      <c r="C34" s="41">
        <f>SUM(C31:C33)</f>
        <v>1092</v>
      </c>
      <c r="D34" s="54">
        <f>SUM(D31:D33)</f>
        <v>1088</v>
      </c>
      <c r="E34" s="45">
        <f t="shared" si="0"/>
        <v>99.633699633699635</v>
      </c>
    </row>
    <row r="35" spans="1:5" x14ac:dyDescent="0.25">
      <c r="A35" s="11" t="s">
        <v>66</v>
      </c>
      <c r="B35" s="23" t="s">
        <v>62</v>
      </c>
      <c r="C35" s="34"/>
      <c r="D35" s="34"/>
      <c r="E35" s="35"/>
    </row>
    <row r="36" spans="1:5" ht="78.75" x14ac:dyDescent="0.25">
      <c r="A36" s="11" t="s">
        <v>67</v>
      </c>
      <c r="B36" s="32" t="s">
        <v>26</v>
      </c>
      <c r="C36" s="46">
        <v>0</v>
      </c>
      <c r="D36" s="52">
        <v>0</v>
      </c>
      <c r="E36" s="43">
        <v>0</v>
      </c>
    </row>
    <row r="37" spans="1:5" ht="78.75" x14ac:dyDescent="0.25">
      <c r="A37" s="11" t="s">
        <v>68</v>
      </c>
      <c r="B37" s="18" t="s">
        <v>27</v>
      </c>
      <c r="C37" s="46">
        <v>0</v>
      </c>
      <c r="D37" s="52">
        <v>0</v>
      </c>
      <c r="E37" s="43">
        <v>0</v>
      </c>
    </row>
    <row r="38" spans="1:5" ht="31.5" x14ac:dyDescent="0.25">
      <c r="A38" s="11" t="s">
        <v>69</v>
      </c>
      <c r="B38" s="18" t="s">
        <v>28</v>
      </c>
      <c r="C38" s="46">
        <v>0</v>
      </c>
      <c r="D38" s="52">
        <v>0</v>
      </c>
      <c r="E38" s="43">
        <v>0</v>
      </c>
    </row>
    <row r="39" spans="1:5" ht="31.5" x14ac:dyDescent="0.25">
      <c r="A39" s="11" t="s">
        <v>70</v>
      </c>
      <c r="B39" s="19" t="s">
        <v>29</v>
      </c>
      <c r="C39" s="46">
        <v>0</v>
      </c>
      <c r="D39" s="52">
        <v>0</v>
      </c>
      <c r="E39" s="43">
        <v>0</v>
      </c>
    </row>
    <row r="40" spans="1:5" ht="31.5" x14ac:dyDescent="0.25">
      <c r="A40" s="11" t="s">
        <v>71</v>
      </c>
      <c r="B40" s="8" t="s">
        <v>30</v>
      </c>
      <c r="C40" s="46">
        <v>0</v>
      </c>
      <c r="D40" s="52">
        <v>0</v>
      </c>
      <c r="E40" s="43">
        <v>0</v>
      </c>
    </row>
    <row r="41" spans="1:5" x14ac:dyDescent="0.25">
      <c r="A41" s="11"/>
      <c r="B41" s="12" t="s">
        <v>43</v>
      </c>
      <c r="C41" s="41">
        <f>SUM(C36:C40)</f>
        <v>0</v>
      </c>
      <c r="D41" s="54">
        <f>SUM(D36:D40)</f>
        <v>0</v>
      </c>
      <c r="E41" s="45">
        <v>0</v>
      </c>
    </row>
    <row r="42" spans="1:5" x14ac:dyDescent="0.25">
      <c r="A42" s="11" t="s">
        <v>72</v>
      </c>
      <c r="B42" s="84" t="s">
        <v>63</v>
      </c>
      <c r="C42" s="85"/>
      <c r="D42" s="85"/>
      <c r="E42" s="86"/>
    </row>
    <row r="43" spans="1:5" ht="47.25" x14ac:dyDescent="0.25">
      <c r="A43" s="11" t="s">
        <v>73</v>
      </c>
      <c r="B43" s="13" t="s">
        <v>31</v>
      </c>
      <c r="C43" s="46">
        <v>0</v>
      </c>
      <c r="D43" s="56">
        <v>0</v>
      </c>
      <c r="E43" s="43">
        <v>0</v>
      </c>
    </row>
    <row r="44" spans="1:5" x14ac:dyDescent="0.25">
      <c r="A44" s="11" t="s">
        <v>74</v>
      </c>
      <c r="B44" s="13" t="s">
        <v>32</v>
      </c>
      <c r="C44" s="46">
        <v>0</v>
      </c>
      <c r="D44" s="56">
        <v>0</v>
      </c>
      <c r="E44" s="43">
        <v>0</v>
      </c>
    </row>
    <row r="45" spans="1:5" ht="63" x14ac:dyDescent="0.25">
      <c r="A45" s="11" t="s">
        <v>75</v>
      </c>
      <c r="B45" s="13" t="s">
        <v>33</v>
      </c>
      <c r="C45" s="46">
        <v>0</v>
      </c>
      <c r="D45" s="56">
        <v>0</v>
      </c>
      <c r="E45" s="43">
        <v>0</v>
      </c>
    </row>
    <row r="46" spans="1:5" x14ac:dyDescent="0.25">
      <c r="A46" s="11"/>
      <c r="B46" s="12" t="s">
        <v>43</v>
      </c>
      <c r="C46" s="41">
        <f>SUM(C43:C45)</f>
        <v>0</v>
      </c>
      <c r="D46" s="54">
        <f>SUM(D43:D45)</f>
        <v>0</v>
      </c>
      <c r="E46" s="45">
        <v>0</v>
      </c>
    </row>
    <row r="47" spans="1:5" x14ac:dyDescent="0.25">
      <c r="A47" s="11" t="s">
        <v>76</v>
      </c>
      <c r="B47" s="84" t="s">
        <v>64</v>
      </c>
      <c r="C47" s="85"/>
      <c r="D47" s="85"/>
      <c r="E47" s="86"/>
    </row>
    <row r="48" spans="1:5" ht="47.25" x14ac:dyDescent="0.25">
      <c r="A48" s="11" t="s">
        <v>77</v>
      </c>
      <c r="B48" s="18" t="s">
        <v>34</v>
      </c>
      <c r="C48" s="46">
        <v>0</v>
      </c>
      <c r="D48" s="52">
        <v>0</v>
      </c>
      <c r="E48" s="43">
        <v>0</v>
      </c>
    </row>
    <row r="49" spans="1:5" ht="31.5" x14ac:dyDescent="0.25">
      <c r="A49" s="11" t="s">
        <v>78</v>
      </c>
      <c r="B49" s="9" t="s">
        <v>35</v>
      </c>
      <c r="C49" s="46">
        <v>92</v>
      </c>
      <c r="D49" s="52">
        <v>118</v>
      </c>
      <c r="E49" s="43">
        <f t="shared" si="0"/>
        <v>128.2608695652174</v>
      </c>
    </row>
    <row r="50" spans="1:5" ht="31.5" x14ac:dyDescent="0.25">
      <c r="A50" s="11" t="s">
        <v>79</v>
      </c>
      <c r="B50" s="18" t="s">
        <v>36</v>
      </c>
      <c r="C50" s="46">
        <v>972</v>
      </c>
      <c r="D50" s="52">
        <v>842</v>
      </c>
      <c r="E50" s="43">
        <f t="shared" si="0"/>
        <v>86.625514403292186</v>
      </c>
    </row>
    <row r="51" spans="1:5" x14ac:dyDescent="0.25">
      <c r="A51" s="11"/>
      <c r="B51" s="12" t="s">
        <v>43</v>
      </c>
      <c r="C51" s="41">
        <f>SUM(C48:C50)</f>
        <v>1064</v>
      </c>
      <c r="D51" s="54">
        <f>SUM(D48:D50)</f>
        <v>960</v>
      </c>
      <c r="E51" s="45">
        <f t="shared" si="0"/>
        <v>90.225563909774436</v>
      </c>
    </row>
    <row r="52" spans="1:5" ht="34.5" customHeight="1" x14ac:dyDescent="0.25">
      <c r="A52" s="11" t="s">
        <v>80</v>
      </c>
      <c r="B52" s="84" t="s">
        <v>65</v>
      </c>
      <c r="C52" s="85"/>
      <c r="D52" s="85"/>
      <c r="E52" s="86"/>
    </row>
    <row r="53" spans="1:5" ht="47.25" x14ac:dyDescent="0.25">
      <c r="A53" s="11" t="s">
        <v>81</v>
      </c>
      <c r="B53" s="13" t="s">
        <v>37</v>
      </c>
      <c r="C53" s="46">
        <v>0</v>
      </c>
      <c r="D53" s="52">
        <v>0</v>
      </c>
      <c r="E53" s="43">
        <v>0</v>
      </c>
    </row>
    <row r="54" spans="1:5" ht="31.5" x14ac:dyDescent="0.25">
      <c r="A54" s="11" t="s">
        <v>82</v>
      </c>
      <c r="B54" s="13" t="s">
        <v>38</v>
      </c>
      <c r="C54" s="46">
        <v>0</v>
      </c>
      <c r="D54" s="52">
        <v>0</v>
      </c>
      <c r="E54" s="43">
        <v>0</v>
      </c>
    </row>
    <row r="55" spans="1:5" ht="31.5" x14ac:dyDescent="0.25">
      <c r="A55" s="11" t="s">
        <v>83</v>
      </c>
      <c r="B55" s="13" t="s">
        <v>39</v>
      </c>
      <c r="C55" s="46">
        <v>0</v>
      </c>
      <c r="D55" s="52">
        <v>0</v>
      </c>
      <c r="E55" s="43">
        <v>0</v>
      </c>
    </row>
    <row r="56" spans="1:5" ht="31.5" x14ac:dyDescent="0.25">
      <c r="A56" s="11" t="s">
        <v>84</v>
      </c>
      <c r="B56" s="13" t="s">
        <v>40</v>
      </c>
      <c r="C56" s="46">
        <v>48</v>
      </c>
      <c r="D56" s="52">
        <v>57</v>
      </c>
      <c r="E56" s="43">
        <f t="shared" si="0"/>
        <v>118.75</v>
      </c>
    </row>
    <row r="57" spans="1:5" x14ac:dyDescent="0.25">
      <c r="A57" s="11"/>
      <c r="B57" s="12" t="s">
        <v>43</v>
      </c>
      <c r="C57" s="41">
        <f>SUM(C53:C56)</f>
        <v>48</v>
      </c>
      <c r="D57" s="54">
        <f>SUM(D53:D56)</f>
        <v>57</v>
      </c>
      <c r="E57" s="45">
        <f t="shared" si="0"/>
        <v>118.75</v>
      </c>
    </row>
    <row r="58" spans="1:5" x14ac:dyDescent="0.25">
      <c r="A58" s="11"/>
      <c r="B58" s="10"/>
      <c r="C58" s="38"/>
      <c r="D58" s="38"/>
      <c r="E58" s="20"/>
    </row>
    <row r="59" spans="1:5" x14ac:dyDescent="0.25">
      <c r="A59" s="11"/>
      <c r="B59" s="26" t="s">
        <v>41</v>
      </c>
      <c r="C59" s="71">
        <f>C57+C51+C41+C46+C34+C29+C21</f>
        <v>55370</v>
      </c>
      <c r="D59" s="71">
        <f>D57+D51+D41+D46+D34+D29+D21</f>
        <v>54042</v>
      </c>
      <c r="E59" s="42">
        <f t="shared" si="0"/>
        <v>97.601589308289689</v>
      </c>
    </row>
  </sheetData>
  <mergeCells count="11">
    <mergeCell ref="B9:E9"/>
    <mergeCell ref="A2:E2"/>
    <mergeCell ref="A3:E3"/>
    <mergeCell ref="B4:D4"/>
    <mergeCell ref="A5:E5"/>
    <mergeCell ref="A6:E6"/>
    <mergeCell ref="B30:E30"/>
    <mergeCell ref="B42:E42"/>
    <mergeCell ref="B47:E47"/>
    <mergeCell ref="B52:E52"/>
    <mergeCell ref="B22:C22"/>
  </mergeCells>
  <pageMargins left="0.78740157480314965" right="0.39370078740157483" top="0.19685039370078741" bottom="0.19685039370078741" header="0.11811023622047245" footer="0.11811023622047245"/>
  <pageSetup paperSize="9" scale="84" fitToHeight="0" orientation="portrait" r:id="rId1"/>
  <rowBreaks count="2" manualBreakCount="2">
    <brk id="27" max="4" man="1"/>
    <brk id="5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I59"/>
  <sheetViews>
    <sheetView view="pageBreakPreview" topLeftCell="A46" zoomScaleNormal="100" zoomScaleSheetLayoutView="100" workbookViewId="0">
      <selection activeCell="D10" sqref="D10"/>
    </sheetView>
  </sheetViews>
  <sheetFormatPr defaultColWidth="9.140625" defaultRowHeight="15.75" x14ac:dyDescent="0.25"/>
  <cols>
    <col min="1" max="1" width="5.140625" style="22" customWidth="1"/>
    <col min="2" max="2" width="51.28515625" style="2" customWidth="1"/>
    <col min="3" max="3" width="19.5703125" style="62" customWidth="1"/>
    <col min="4" max="4" width="16.28515625" style="62" customWidth="1"/>
    <col min="5" max="5" width="14.7109375" style="40" customWidth="1"/>
    <col min="6" max="16384" width="9.140625" style="2"/>
  </cols>
  <sheetData>
    <row r="2" spans="1:113" ht="39" customHeight="1" x14ac:dyDescent="0.25">
      <c r="A2" s="77" t="s">
        <v>9</v>
      </c>
      <c r="B2" s="77"/>
      <c r="C2" s="77"/>
      <c r="D2" s="77"/>
      <c r="E2" s="77"/>
      <c r="F2" s="24"/>
      <c r="G2" s="24"/>
      <c r="H2" s="24"/>
      <c r="I2" s="24"/>
    </row>
    <row r="3" spans="1:113" ht="18.75" x14ac:dyDescent="0.3">
      <c r="A3" s="78" t="s">
        <v>8</v>
      </c>
      <c r="B3" s="78"/>
      <c r="C3" s="78"/>
      <c r="D3" s="78"/>
      <c r="E3" s="78"/>
      <c r="F3" s="3"/>
      <c r="G3" s="3"/>
    </row>
    <row r="4" spans="1:113" x14ac:dyDescent="0.25">
      <c r="B4" s="79" t="s">
        <v>0</v>
      </c>
      <c r="C4" s="79"/>
      <c r="D4" s="80"/>
      <c r="E4" s="30"/>
      <c r="F4" s="4"/>
      <c r="G4" s="4"/>
    </row>
    <row r="5" spans="1:113" x14ac:dyDescent="0.25">
      <c r="A5" s="81" t="s">
        <v>4</v>
      </c>
      <c r="B5" s="81"/>
      <c r="C5" s="81"/>
      <c r="D5" s="81"/>
      <c r="E5" s="81"/>
      <c r="F5" s="39"/>
      <c r="G5" s="39"/>
      <c r="H5" s="39"/>
      <c r="I5" s="39"/>
    </row>
    <row r="6" spans="1:113" s="25" customFormat="1" ht="66.75" customHeight="1" x14ac:dyDescent="0.25">
      <c r="A6" s="82" t="s">
        <v>107</v>
      </c>
      <c r="B6" s="82"/>
      <c r="C6" s="82"/>
      <c r="D6" s="82"/>
      <c r="E6" s="8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6" t="s">
        <v>1</v>
      </c>
      <c r="B8" s="6" t="s">
        <v>5</v>
      </c>
      <c r="C8" s="57" t="s">
        <v>114</v>
      </c>
      <c r="D8" s="57" t="s">
        <v>115</v>
      </c>
      <c r="E8" s="6" t="s">
        <v>2</v>
      </c>
    </row>
    <row r="9" spans="1:113" x14ac:dyDescent="0.25">
      <c r="A9" s="7" t="s">
        <v>3</v>
      </c>
      <c r="B9" s="74" t="s">
        <v>42</v>
      </c>
      <c r="C9" s="75"/>
      <c r="D9" s="75"/>
      <c r="E9" s="76"/>
    </row>
    <row r="10" spans="1:113" ht="35.25" customHeight="1" x14ac:dyDescent="0.25">
      <c r="A10" s="7" t="s">
        <v>6</v>
      </c>
      <c r="B10" s="8" t="s">
        <v>85</v>
      </c>
      <c r="C10" s="46">
        <v>1404</v>
      </c>
      <c r="D10" s="52">
        <v>1320</v>
      </c>
      <c r="E10" s="43">
        <f>D10*100/C10</f>
        <v>94.017094017094024</v>
      </c>
    </row>
    <row r="11" spans="1:113" x14ac:dyDescent="0.25">
      <c r="A11" s="7" t="s">
        <v>7</v>
      </c>
      <c r="B11" s="9" t="s">
        <v>86</v>
      </c>
      <c r="C11" s="46">
        <v>936</v>
      </c>
      <c r="D11" s="52">
        <v>993</v>
      </c>
      <c r="E11" s="43">
        <f t="shared" ref="E11:E59" si="0">D11*100/C11</f>
        <v>106.08974358974359</v>
      </c>
    </row>
    <row r="12" spans="1:113" ht="47.25" x14ac:dyDescent="0.25">
      <c r="A12" s="7" t="s">
        <v>44</v>
      </c>
      <c r="B12" s="9" t="s">
        <v>87</v>
      </c>
      <c r="C12" s="46">
        <v>288</v>
      </c>
      <c r="D12" s="52">
        <v>289</v>
      </c>
      <c r="E12" s="43">
        <f t="shared" si="0"/>
        <v>100.34722222222223</v>
      </c>
    </row>
    <row r="13" spans="1:113" ht="47.25" x14ac:dyDescent="0.25">
      <c r="A13" s="7" t="s">
        <v>45</v>
      </c>
      <c r="B13" s="9" t="s">
        <v>88</v>
      </c>
      <c r="C13" s="46">
        <v>0</v>
      </c>
      <c r="D13" s="52">
        <v>0</v>
      </c>
      <c r="E13" s="43">
        <v>0</v>
      </c>
    </row>
    <row r="14" spans="1:113" ht="63" x14ac:dyDescent="0.25">
      <c r="A14" s="7" t="s">
        <v>46</v>
      </c>
      <c r="B14" s="9" t="s">
        <v>89</v>
      </c>
      <c r="C14" s="46">
        <v>0</v>
      </c>
      <c r="D14" s="52">
        <v>0</v>
      </c>
      <c r="E14" s="43">
        <v>0</v>
      </c>
    </row>
    <row r="15" spans="1:113" ht="31.5" x14ac:dyDescent="0.25">
      <c r="A15" s="11" t="s">
        <v>47</v>
      </c>
      <c r="B15" s="8" t="s">
        <v>90</v>
      </c>
      <c r="C15" s="46">
        <v>16</v>
      </c>
      <c r="D15" s="52">
        <v>18</v>
      </c>
      <c r="E15" s="43">
        <f t="shared" si="0"/>
        <v>112.5</v>
      </c>
    </row>
    <row r="16" spans="1:113" ht="31.5" x14ac:dyDescent="0.25">
      <c r="A16" s="11" t="s">
        <v>48</v>
      </c>
      <c r="B16" s="9" t="s">
        <v>91</v>
      </c>
      <c r="C16" s="46">
        <v>0</v>
      </c>
      <c r="D16" s="52">
        <v>0</v>
      </c>
      <c r="E16" s="43">
        <v>0</v>
      </c>
    </row>
    <row r="17" spans="1:5" x14ac:dyDescent="0.25">
      <c r="A17" s="11" t="s">
        <v>94</v>
      </c>
      <c r="B17" s="9" t="s">
        <v>92</v>
      </c>
      <c r="C17" s="46">
        <v>216</v>
      </c>
      <c r="D17" s="52">
        <v>226</v>
      </c>
      <c r="E17" s="43">
        <f t="shared" si="0"/>
        <v>104.62962962962963</v>
      </c>
    </row>
    <row r="18" spans="1:5" ht="47.25" x14ac:dyDescent="0.25">
      <c r="A18" s="11" t="s">
        <v>95</v>
      </c>
      <c r="B18" s="9" t="s">
        <v>14</v>
      </c>
      <c r="C18" s="46">
        <v>2340</v>
      </c>
      <c r="D18" s="52">
        <v>2264</v>
      </c>
      <c r="E18" s="43">
        <f t="shared" si="0"/>
        <v>96.752136752136749</v>
      </c>
    </row>
    <row r="19" spans="1:5" ht="31.5" x14ac:dyDescent="0.25">
      <c r="A19" s="11" t="s">
        <v>96</v>
      </c>
      <c r="B19" s="9" t="s">
        <v>93</v>
      </c>
      <c r="C19" s="46">
        <v>32</v>
      </c>
      <c r="D19" s="52">
        <v>48</v>
      </c>
      <c r="E19" s="43">
        <f t="shared" si="0"/>
        <v>150</v>
      </c>
    </row>
    <row r="20" spans="1:5" x14ac:dyDescent="0.25">
      <c r="A20" s="11" t="s">
        <v>97</v>
      </c>
      <c r="B20" s="9" t="s">
        <v>16</v>
      </c>
      <c r="C20" s="46">
        <v>3380</v>
      </c>
      <c r="D20" s="52">
        <v>2556</v>
      </c>
      <c r="E20" s="43">
        <f t="shared" si="0"/>
        <v>75.621301775147927</v>
      </c>
    </row>
    <row r="21" spans="1:5" x14ac:dyDescent="0.25">
      <c r="A21" s="11"/>
      <c r="B21" s="12" t="s">
        <v>43</v>
      </c>
      <c r="C21" s="41">
        <f>SUM(C10:C20)</f>
        <v>8612</v>
      </c>
      <c r="D21" s="54">
        <f>SUM(D10:D20)</f>
        <v>7714</v>
      </c>
      <c r="E21" s="45">
        <f t="shared" si="0"/>
        <v>89.572689270784949</v>
      </c>
    </row>
    <row r="22" spans="1:5" x14ac:dyDescent="0.25">
      <c r="A22" s="11" t="s">
        <v>50</v>
      </c>
      <c r="B22" s="83" t="s">
        <v>49</v>
      </c>
      <c r="C22" s="83"/>
      <c r="D22" s="38"/>
      <c r="E22" s="20"/>
    </row>
    <row r="23" spans="1:5" ht="94.5" x14ac:dyDescent="0.25">
      <c r="A23" s="11" t="s">
        <v>51</v>
      </c>
      <c r="B23" s="13" t="s">
        <v>17</v>
      </c>
      <c r="C23" s="46">
        <v>2132</v>
      </c>
      <c r="D23" s="52">
        <v>2144</v>
      </c>
      <c r="E23" s="43">
        <f t="shared" si="0"/>
        <v>100.56285178236398</v>
      </c>
    </row>
    <row r="24" spans="1:5" ht="31.5" x14ac:dyDescent="0.25">
      <c r="A24" s="11" t="s">
        <v>52</v>
      </c>
      <c r="B24" s="14" t="s">
        <v>18</v>
      </c>
      <c r="C24" s="46">
        <v>0</v>
      </c>
      <c r="D24" s="52">
        <v>0</v>
      </c>
      <c r="E24" s="43">
        <v>0</v>
      </c>
    </row>
    <row r="25" spans="1:5" ht="47.25" x14ac:dyDescent="0.25">
      <c r="A25" s="11" t="s">
        <v>53</v>
      </c>
      <c r="B25" s="15" t="s">
        <v>19</v>
      </c>
      <c r="C25" s="46">
        <v>2132</v>
      </c>
      <c r="D25" s="52">
        <v>2247</v>
      </c>
      <c r="E25" s="43">
        <f t="shared" si="0"/>
        <v>105.39399624765478</v>
      </c>
    </row>
    <row r="26" spans="1:5" ht="31.5" x14ac:dyDescent="0.25">
      <c r="A26" s="11" t="s">
        <v>54</v>
      </c>
      <c r="B26" s="16" t="s">
        <v>20</v>
      </c>
      <c r="C26" s="46">
        <v>416</v>
      </c>
      <c r="D26" s="52">
        <v>441</v>
      </c>
      <c r="E26" s="43">
        <f t="shared" si="0"/>
        <v>106.00961538461539</v>
      </c>
    </row>
    <row r="27" spans="1:5" ht="31.5" x14ac:dyDescent="0.25">
      <c r="A27" s="11" t="s">
        <v>55</v>
      </c>
      <c r="B27" s="13" t="s">
        <v>21</v>
      </c>
      <c r="C27" s="46">
        <v>0</v>
      </c>
      <c r="D27" s="52">
        <v>0</v>
      </c>
      <c r="E27" s="43">
        <v>0</v>
      </c>
    </row>
    <row r="28" spans="1:5" ht="78.75" x14ac:dyDescent="0.25">
      <c r="A28" s="11" t="s">
        <v>56</v>
      </c>
      <c r="B28" s="16" t="s">
        <v>22</v>
      </c>
      <c r="C28" s="46">
        <v>108</v>
      </c>
      <c r="D28" s="52">
        <v>99</v>
      </c>
      <c r="E28" s="43">
        <f t="shared" si="0"/>
        <v>91.666666666666671</v>
      </c>
    </row>
    <row r="29" spans="1:5" x14ac:dyDescent="0.25">
      <c r="A29" s="11"/>
      <c r="B29" s="12" t="s">
        <v>43</v>
      </c>
      <c r="C29" s="41">
        <f>SUM(C23:C28)</f>
        <v>4788</v>
      </c>
      <c r="D29" s="54">
        <f>SUM(D23:D28)</f>
        <v>4931</v>
      </c>
      <c r="E29" s="45">
        <f t="shared" si="0"/>
        <v>102.98663324979114</v>
      </c>
    </row>
    <row r="30" spans="1:5" x14ac:dyDescent="0.25">
      <c r="A30" s="11" t="s">
        <v>58</v>
      </c>
      <c r="B30" s="84" t="s">
        <v>57</v>
      </c>
      <c r="C30" s="85"/>
      <c r="D30" s="85"/>
      <c r="E30" s="86"/>
    </row>
    <row r="31" spans="1:5" ht="47.25" x14ac:dyDescent="0.25">
      <c r="A31" s="11" t="s">
        <v>59</v>
      </c>
      <c r="B31" s="9" t="s">
        <v>23</v>
      </c>
      <c r="C31" s="46">
        <v>0</v>
      </c>
      <c r="D31" s="52">
        <v>0</v>
      </c>
      <c r="E31" s="43">
        <v>0</v>
      </c>
    </row>
    <row r="32" spans="1:5" x14ac:dyDescent="0.25">
      <c r="A32" s="11" t="s">
        <v>60</v>
      </c>
      <c r="B32" s="17" t="s">
        <v>24</v>
      </c>
      <c r="C32" s="46">
        <v>108</v>
      </c>
      <c r="D32" s="52">
        <v>111</v>
      </c>
      <c r="E32" s="43">
        <f t="shared" si="0"/>
        <v>102.77777777777777</v>
      </c>
    </row>
    <row r="33" spans="1:5" ht="47.25" x14ac:dyDescent="0.25">
      <c r="A33" s="11" t="s">
        <v>61</v>
      </c>
      <c r="B33" s="18" t="s">
        <v>25</v>
      </c>
      <c r="C33" s="46">
        <v>0</v>
      </c>
      <c r="D33" s="52">
        <v>0</v>
      </c>
      <c r="E33" s="43">
        <v>0</v>
      </c>
    </row>
    <row r="34" spans="1:5" x14ac:dyDescent="0.25">
      <c r="A34" s="11"/>
      <c r="B34" s="12" t="s">
        <v>43</v>
      </c>
      <c r="C34" s="41">
        <f>SUM(C31:C33)</f>
        <v>108</v>
      </c>
      <c r="D34" s="54">
        <f>SUM(D31:D33)</f>
        <v>111</v>
      </c>
      <c r="E34" s="45">
        <f t="shared" si="0"/>
        <v>102.77777777777777</v>
      </c>
    </row>
    <row r="35" spans="1:5" x14ac:dyDescent="0.25">
      <c r="A35" s="11" t="s">
        <v>66</v>
      </c>
      <c r="B35" s="23" t="s">
        <v>62</v>
      </c>
      <c r="C35" s="34"/>
      <c r="D35" s="34"/>
      <c r="E35" s="35"/>
    </row>
    <row r="36" spans="1:5" ht="78.75" x14ac:dyDescent="0.25">
      <c r="A36" s="11" t="s">
        <v>67</v>
      </c>
      <c r="B36" s="32" t="s">
        <v>26</v>
      </c>
      <c r="C36" s="46">
        <v>0</v>
      </c>
      <c r="D36" s="52">
        <v>0</v>
      </c>
      <c r="E36" s="43">
        <v>0</v>
      </c>
    </row>
    <row r="37" spans="1:5" ht="78.75" x14ac:dyDescent="0.25">
      <c r="A37" s="11" t="s">
        <v>68</v>
      </c>
      <c r="B37" s="18" t="s">
        <v>27</v>
      </c>
      <c r="C37" s="46">
        <v>0</v>
      </c>
      <c r="D37" s="52">
        <v>0</v>
      </c>
      <c r="E37" s="43">
        <v>0</v>
      </c>
    </row>
    <row r="38" spans="1:5" ht="31.5" x14ac:dyDescent="0.25">
      <c r="A38" s="11" t="s">
        <v>69</v>
      </c>
      <c r="B38" s="18" t="s">
        <v>28</v>
      </c>
      <c r="C38" s="46">
        <v>0</v>
      </c>
      <c r="D38" s="52">
        <v>0</v>
      </c>
      <c r="E38" s="43">
        <v>0</v>
      </c>
    </row>
    <row r="39" spans="1:5" ht="31.5" x14ac:dyDescent="0.25">
      <c r="A39" s="11" t="s">
        <v>70</v>
      </c>
      <c r="B39" s="19" t="s">
        <v>29</v>
      </c>
      <c r="C39" s="46">
        <v>0</v>
      </c>
      <c r="D39" s="52">
        <v>0</v>
      </c>
      <c r="E39" s="43">
        <v>0</v>
      </c>
    </row>
    <row r="40" spans="1:5" ht="31.5" x14ac:dyDescent="0.25">
      <c r="A40" s="11" t="s">
        <v>71</v>
      </c>
      <c r="B40" s="8" t="s">
        <v>30</v>
      </c>
      <c r="C40" s="46">
        <v>0</v>
      </c>
      <c r="D40" s="52">
        <v>0</v>
      </c>
      <c r="E40" s="43">
        <v>0</v>
      </c>
    </row>
    <row r="41" spans="1:5" x14ac:dyDescent="0.25">
      <c r="A41" s="11"/>
      <c r="B41" s="12" t="s">
        <v>43</v>
      </c>
      <c r="C41" s="41">
        <f>SUM(C36:C40)</f>
        <v>0</v>
      </c>
      <c r="D41" s="54">
        <f>SUM(D36:D40)</f>
        <v>0</v>
      </c>
      <c r="E41" s="45">
        <v>0</v>
      </c>
    </row>
    <row r="42" spans="1:5" x14ac:dyDescent="0.25">
      <c r="A42" s="11" t="s">
        <v>72</v>
      </c>
      <c r="B42" s="84" t="s">
        <v>63</v>
      </c>
      <c r="C42" s="85"/>
      <c r="D42" s="85"/>
      <c r="E42" s="86"/>
    </row>
    <row r="43" spans="1:5" ht="47.25" x14ac:dyDescent="0.25">
      <c r="A43" s="11" t="s">
        <v>73</v>
      </c>
      <c r="B43" s="13" t="s">
        <v>31</v>
      </c>
      <c r="C43" s="46">
        <v>0</v>
      </c>
      <c r="D43" s="46">
        <v>0</v>
      </c>
      <c r="E43" s="44">
        <v>0</v>
      </c>
    </row>
    <row r="44" spans="1:5" x14ac:dyDescent="0.25">
      <c r="A44" s="11" t="s">
        <v>74</v>
      </c>
      <c r="B44" s="13" t="s">
        <v>32</v>
      </c>
      <c r="C44" s="46">
        <v>0</v>
      </c>
      <c r="D44" s="46">
        <v>0</v>
      </c>
      <c r="E44" s="44">
        <v>0</v>
      </c>
    </row>
    <row r="45" spans="1:5" ht="63" x14ac:dyDescent="0.25">
      <c r="A45" s="11" t="s">
        <v>75</v>
      </c>
      <c r="B45" s="13" t="s">
        <v>33</v>
      </c>
      <c r="C45" s="46">
        <v>0</v>
      </c>
      <c r="D45" s="46">
        <v>0</v>
      </c>
      <c r="E45" s="44">
        <v>0</v>
      </c>
    </row>
    <row r="46" spans="1:5" x14ac:dyDescent="0.25">
      <c r="A46" s="11"/>
      <c r="B46" s="12" t="s">
        <v>43</v>
      </c>
      <c r="C46" s="41">
        <f>SUM(C43:C45)</f>
        <v>0</v>
      </c>
      <c r="D46" s="54">
        <f>SUM(D43:D45)</f>
        <v>0</v>
      </c>
      <c r="E46" s="45">
        <v>0</v>
      </c>
    </row>
    <row r="47" spans="1:5" x14ac:dyDescent="0.25">
      <c r="A47" s="11" t="s">
        <v>76</v>
      </c>
      <c r="B47" s="84" t="s">
        <v>64</v>
      </c>
      <c r="C47" s="85"/>
      <c r="D47" s="85"/>
      <c r="E47" s="86"/>
    </row>
    <row r="48" spans="1:5" ht="47.25" x14ac:dyDescent="0.25">
      <c r="A48" s="11" t="s">
        <v>77</v>
      </c>
      <c r="B48" s="18" t="s">
        <v>34</v>
      </c>
      <c r="C48" s="46">
        <v>0</v>
      </c>
      <c r="D48" s="52">
        <v>0</v>
      </c>
      <c r="E48" s="43">
        <v>0</v>
      </c>
    </row>
    <row r="49" spans="1:5" ht="31.5" x14ac:dyDescent="0.25">
      <c r="A49" s="11" t="s">
        <v>78</v>
      </c>
      <c r="B49" s="9" t="s">
        <v>35</v>
      </c>
      <c r="C49" s="46">
        <v>14</v>
      </c>
      <c r="D49" s="52">
        <v>14</v>
      </c>
      <c r="E49" s="43">
        <f t="shared" si="0"/>
        <v>100</v>
      </c>
    </row>
    <row r="50" spans="1:5" ht="31.5" x14ac:dyDescent="0.25">
      <c r="A50" s="11" t="s">
        <v>79</v>
      </c>
      <c r="B50" s="18" t="s">
        <v>36</v>
      </c>
      <c r="C50" s="46">
        <v>108</v>
      </c>
      <c r="D50" s="52">
        <v>97</v>
      </c>
      <c r="E50" s="43">
        <f t="shared" si="0"/>
        <v>89.81481481481481</v>
      </c>
    </row>
    <row r="51" spans="1:5" x14ac:dyDescent="0.25">
      <c r="A51" s="11"/>
      <c r="B51" s="12" t="s">
        <v>43</v>
      </c>
      <c r="C51" s="41">
        <f>SUM(C48:C50)</f>
        <v>122</v>
      </c>
      <c r="D51" s="54">
        <f>SUM(D48:D50)</f>
        <v>111</v>
      </c>
      <c r="E51" s="45">
        <f t="shared" si="0"/>
        <v>90.983606557377044</v>
      </c>
    </row>
    <row r="52" spans="1:5" ht="37.5" customHeight="1" x14ac:dyDescent="0.25">
      <c r="A52" s="11" t="s">
        <v>80</v>
      </c>
      <c r="B52" s="84" t="s">
        <v>65</v>
      </c>
      <c r="C52" s="85"/>
      <c r="D52" s="85"/>
      <c r="E52" s="86"/>
    </row>
    <row r="53" spans="1:5" ht="47.25" x14ac:dyDescent="0.25">
      <c r="A53" s="11" t="s">
        <v>81</v>
      </c>
      <c r="B53" s="13" t="s">
        <v>37</v>
      </c>
      <c r="C53" s="46">
        <v>0</v>
      </c>
      <c r="D53" s="52">
        <v>0</v>
      </c>
      <c r="E53" s="43">
        <v>0</v>
      </c>
    </row>
    <row r="54" spans="1:5" ht="31.5" x14ac:dyDescent="0.25">
      <c r="A54" s="11" t="s">
        <v>82</v>
      </c>
      <c r="B54" s="13" t="s">
        <v>38</v>
      </c>
      <c r="C54" s="46">
        <v>0</v>
      </c>
      <c r="D54" s="52">
        <v>0</v>
      </c>
      <c r="E54" s="43">
        <v>0</v>
      </c>
    </row>
    <row r="55" spans="1:5" ht="31.5" x14ac:dyDescent="0.25">
      <c r="A55" s="11" t="s">
        <v>83</v>
      </c>
      <c r="B55" s="13" t="s">
        <v>39</v>
      </c>
      <c r="C55" s="46">
        <v>0</v>
      </c>
      <c r="D55" s="52">
        <v>0</v>
      </c>
      <c r="E55" s="43">
        <v>0</v>
      </c>
    </row>
    <row r="56" spans="1:5" ht="31.5" x14ac:dyDescent="0.25">
      <c r="A56" s="11" t="s">
        <v>84</v>
      </c>
      <c r="B56" s="13" t="s">
        <v>40</v>
      </c>
      <c r="C56" s="46">
        <v>0</v>
      </c>
      <c r="D56" s="52">
        <v>0</v>
      </c>
      <c r="E56" s="43">
        <v>0</v>
      </c>
    </row>
    <row r="57" spans="1:5" x14ac:dyDescent="0.25">
      <c r="A57" s="11"/>
      <c r="B57" s="12" t="s">
        <v>43</v>
      </c>
      <c r="C57" s="41">
        <f>SUM(C53:C56)</f>
        <v>0</v>
      </c>
      <c r="D57" s="54">
        <f>SUM(D53:D56)</f>
        <v>0</v>
      </c>
      <c r="E57" s="45">
        <v>0</v>
      </c>
    </row>
    <row r="58" spans="1:5" x14ac:dyDescent="0.25">
      <c r="A58" s="11"/>
      <c r="B58" s="10"/>
      <c r="C58" s="56"/>
      <c r="D58" s="56"/>
      <c r="E58" s="47"/>
    </row>
    <row r="59" spans="1:5" x14ac:dyDescent="0.25">
      <c r="A59" s="11"/>
      <c r="B59" s="26" t="s">
        <v>41</v>
      </c>
      <c r="C59" s="60">
        <f>C57+C51+C41+C46+C34+C29+C21</f>
        <v>13630</v>
      </c>
      <c r="D59" s="60">
        <f>D57+D51+D41+D46+D34+D29+D21</f>
        <v>12867</v>
      </c>
      <c r="E59" s="45">
        <f t="shared" si="0"/>
        <v>94.40205429200293</v>
      </c>
    </row>
  </sheetData>
  <mergeCells count="11">
    <mergeCell ref="A2:E2"/>
    <mergeCell ref="B30:E30"/>
    <mergeCell ref="B42:E42"/>
    <mergeCell ref="B47:E47"/>
    <mergeCell ref="B52:E52"/>
    <mergeCell ref="A3:E3"/>
    <mergeCell ref="B4:D4"/>
    <mergeCell ref="A5:E5"/>
    <mergeCell ref="A6:E6"/>
    <mergeCell ref="B9:E9"/>
    <mergeCell ref="B22:C2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59"/>
  <sheetViews>
    <sheetView view="pageBreakPreview" topLeftCell="A40" zoomScaleNormal="100" zoomScaleSheetLayoutView="100" workbookViewId="0">
      <selection activeCell="E57" sqref="E57"/>
    </sheetView>
  </sheetViews>
  <sheetFormatPr defaultColWidth="9.140625" defaultRowHeight="15.75" x14ac:dyDescent="0.25"/>
  <cols>
    <col min="1" max="1" width="5.140625" style="22" customWidth="1"/>
    <col min="2" max="2" width="51.28515625" style="2" customWidth="1"/>
    <col min="3" max="3" width="19.5703125" style="62" customWidth="1"/>
    <col min="4" max="4" width="16.28515625" style="62" customWidth="1"/>
    <col min="5" max="5" width="14.7109375" style="40" customWidth="1"/>
    <col min="6" max="16384" width="9.140625" style="2"/>
  </cols>
  <sheetData>
    <row r="1" spans="1:113" ht="4.5" customHeight="1" x14ac:dyDescent="0.3"/>
    <row r="2" spans="1:113" ht="39" customHeight="1" x14ac:dyDescent="0.25">
      <c r="A2" s="77" t="s">
        <v>9</v>
      </c>
      <c r="B2" s="77"/>
      <c r="C2" s="77"/>
      <c r="D2" s="77"/>
      <c r="E2" s="77"/>
      <c r="F2" s="24"/>
      <c r="G2" s="24"/>
      <c r="H2" s="24"/>
      <c r="I2" s="24"/>
    </row>
    <row r="3" spans="1:113" ht="18.75" x14ac:dyDescent="0.3">
      <c r="A3" s="78" t="s">
        <v>8</v>
      </c>
      <c r="B3" s="78"/>
      <c r="C3" s="78"/>
      <c r="D3" s="78"/>
      <c r="E3" s="78"/>
      <c r="F3" s="3"/>
      <c r="G3" s="3"/>
    </row>
    <row r="4" spans="1:113" x14ac:dyDescent="0.25">
      <c r="B4" s="79" t="s">
        <v>0</v>
      </c>
      <c r="C4" s="79"/>
      <c r="D4" s="80"/>
      <c r="E4" s="30"/>
      <c r="F4" s="4"/>
      <c r="G4" s="4"/>
    </row>
    <row r="5" spans="1:113" x14ac:dyDescent="0.25">
      <c r="A5" s="81" t="s">
        <v>4</v>
      </c>
      <c r="B5" s="81"/>
      <c r="C5" s="81"/>
      <c r="D5" s="81"/>
      <c r="E5" s="81"/>
      <c r="F5" s="39"/>
      <c r="G5" s="39"/>
      <c r="H5" s="39"/>
      <c r="I5" s="39"/>
    </row>
    <row r="6" spans="1:113" s="25" customFormat="1" ht="53.25" customHeight="1" x14ac:dyDescent="0.25">
      <c r="A6" s="82" t="s">
        <v>108</v>
      </c>
      <c r="B6" s="82"/>
      <c r="C6" s="82"/>
      <c r="D6" s="82"/>
      <c r="E6" s="8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6" t="s">
        <v>1</v>
      </c>
      <c r="B8" s="6" t="s">
        <v>5</v>
      </c>
      <c r="C8" s="57" t="s">
        <v>114</v>
      </c>
      <c r="D8" s="57" t="s">
        <v>113</v>
      </c>
      <c r="E8" s="6" t="s">
        <v>2</v>
      </c>
    </row>
    <row r="9" spans="1:113" x14ac:dyDescent="0.25">
      <c r="A9" s="7" t="s">
        <v>3</v>
      </c>
      <c r="B9" s="74" t="s">
        <v>42</v>
      </c>
      <c r="C9" s="75"/>
      <c r="D9" s="75"/>
      <c r="E9" s="76"/>
    </row>
    <row r="10" spans="1:113" ht="35.25" customHeight="1" x14ac:dyDescent="0.25">
      <c r="A10" s="7" t="s">
        <v>6</v>
      </c>
      <c r="B10" s="8" t="s">
        <v>85</v>
      </c>
      <c r="C10" s="46">
        <v>0</v>
      </c>
      <c r="D10" s="52">
        <v>0</v>
      </c>
      <c r="E10" s="43">
        <v>0</v>
      </c>
    </row>
    <row r="11" spans="1:113" x14ac:dyDescent="0.25">
      <c r="A11" s="7" t="s">
        <v>7</v>
      </c>
      <c r="B11" s="9" t="s">
        <v>86</v>
      </c>
      <c r="C11" s="46">
        <v>0</v>
      </c>
      <c r="D11" s="52">
        <v>0</v>
      </c>
      <c r="E11" s="43">
        <v>0</v>
      </c>
    </row>
    <row r="12" spans="1:113" ht="47.25" x14ac:dyDescent="0.25">
      <c r="A12" s="7" t="s">
        <v>44</v>
      </c>
      <c r="B12" s="9" t="s">
        <v>87</v>
      </c>
      <c r="C12" s="46">
        <v>0</v>
      </c>
      <c r="D12" s="52">
        <v>0</v>
      </c>
      <c r="E12" s="43">
        <v>0</v>
      </c>
    </row>
    <row r="13" spans="1:113" ht="47.25" x14ac:dyDescent="0.25">
      <c r="A13" s="7" t="s">
        <v>45</v>
      </c>
      <c r="B13" s="9" t="s">
        <v>88</v>
      </c>
      <c r="C13" s="46">
        <v>0</v>
      </c>
      <c r="D13" s="52">
        <v>0</v>
      </c>
      <c r="E13" s="43">
        <v>0</v>
      </c>
    </row>
    <row r="14" spans="1:113" ht="63" x14ac:dyDescent="0.25">
      <c r="A14" s="7" t="s">
        <v>46</v>
      </c>
      <c r="B14" s="9" t="s">
        <v>89</v>
      </c>
      <c r="C14" s="46">
        <v>0</v>
      </c>
      <c r="D14" s="52">
        <v>0</v>
      </c>
      <c r="E14" s="43">
        <v>0</v>
      </c>
    </row>
    <row r="15" spans="1:113" ht="31.5" x14ac:dyDescent="0.25">
      <c r="A15" s="11" t="s">
        <v>47</v>
      </c>
      <c r="B15" s="8" t="s">
        <v>90</v>
      </c>
      <c r="C15" s="46">
        <v>0</v>
      </c>
      <c r="D15" s="52">
        <v>0</v>
      </c>
      <c r="E15" s="43">
        <v>0</v>
      </c>
    </row>
    <row r="16" spans="1:113" ht="31.5" x14ac:dyDescent="0.25">
      <c r="A16" s="11" t="s">
        <v>48</v>
      </c>
      <c r="B16" s="9" t="s">
        <v>91</v>
      </c>
      <c r="C16" s="46">
        <v>1352</v>
      </c>
      <c r="D16" s="52">
        <v>1299</v>
      </c>
      <c r="E16" s="43">
        <f t="shared" ref="E16:E59" si="0">D16*100/C16</f>
        <v>96.07988165680473</v>
      </c>
    </row>
    <row r="17" spans="1:5" x14ac:dyDescent="0.25">
      <c r="A17" s="11" t="s">
        <v>94</v>
      </c>
      <c r="B17" s="9" t="s">
        <v>92</v>
      </c>
      <c r="C17" s="46">
        <v>0</v>
      </c>
      <c r="D17" s="52">
        <v>0</v>
      </c>
      <c r="E17" s="43">
        <v>0</v>
      </c>
    </row>
    <row r="18" spans="1:5" ht="47.25" x14ac:dyDescent="0.25">
      <c r="A18" s="11" t="s">
        <v>95</v>
      </c>
      <c r="B18" s="9" t="s">
        <v>14</v>
      </c>
      <c r="C18" s="46">
        <v>1352</v>
      </c>
      <c r="D18" s="52">
        <v>1253</v>
      </c>
      <c r="E18" s="43">
        <f t="shared" si="0"/>
        <v>92.677514792899402</v>
      </c>
    </row>
    <row r="19" spans="1:5" ht="31.5" x14ac:dyDescent="0.25">
      <c r="A19" s="11" t="s">
        <v>96</v>
      </c>
      <c r="B19" s="9" t="s">
        <v>93</v>
      </c>
      <c r="C19" s="46">
        <v>0</v>
      </c>
      <c r="D19" s="52">
        <v>0</v>
      </c>
      <c r="E19" s="43">
        <v>0</v>
      </c>
    </row>
    <row r="20" spans="1:5" x14ac:dyDescent="0.25">
      <c r="A20" s="11" t="s">
        <v>97</v>
      </c>
      <c r="B20" s="9" t="s">
        <v>16</v>
      </c>
      <c r="C20" s="46">
        <v>624</v>
      </c>
      <c r="D20" s="52">
        <v>625</v>
      </c>
      <c r="E20" s="43">
        <f t="shared" si="0"/>
        <v>100.16025641025641</v>
      </c>
    </row>
    <row r="21" spans="1:5" x14ac:dyDescent="0.25">
      <c r="A21" s="11"/>
      <c r="B21" s="12" t="s">
        <v>43</v>
      </c>
      <c r="C21" s="41">
        <f>SUM(C10:C20)</f>
        <v>3328</v>
      </c>
      <c r="D21" s="54">
        <f>SUM(D10:D20)</f>
        <v>3177</v>
      </c>
      <c r="E21" s="45">
        <f t="shared" si="0"/>
        <v>95.462740384615387</v>
      </c>
    </row>
    <row r="22" spans="1:5" x14ac:dyDescent="0.25">
      <c r="A22" s="11" t="s">
        <v>50</v>
      </c>
      <c r="B22" s="83" t="s">
        <v>49</v>
      </c>
      <c r="C22" s="83"/>
      <c r="D22" s="38"/>
      <c r="E22" s="20"/>
    </row>
    <row r="23" spans="1:5" ht="94.5" x14ac:dyDescent="0.25">
      <c r="A23" s="11" t="s">
        <v>51</v>
      </c>
      <c r="B23" s="13" t="s">
        <v>17</v>
      </c>
      <c r="C23" s="46">
        <v>1248</v>
      </c>
      <c r="D23" s="52">
        <v>1222</v>
      </c>
      <c r="E23" s="43">
        <f t="shared" si="0"/>
        <v>97.916666666666671</v>
      </c>
    </row>
    <row r="24" spans="1:5" ht="31.5" x14ac:dyDescent="0.25">
      <c r="A24" s="11" t="s">
        <v>52</v>
      </c>
      <c r="B24" s="14" t="s">
        <v>18</v>
      </c>
      <c r="C24" s="46">
        <v>0</v>
      </c>
      <c r="D24" s="52">
        <v>0</v>
      </c>
      <c r="E24" s="43">
        <v>0</v>
      </c>
    </row>
    <row r="25" spans="1:5" ht="47.25" x14ac:dyDescent="0.25">
      <c r="A25" s="11" t="s">
        <v>53</v>
      </c>
      <c r="B25" s="15" t="s">
        <v>19</v>
      </c>
      <c r="C25" s="46">
        <v>728</v>
      </c>
      <c r="D25" s="52">
        <v>938</v>
      </c>
      <c r="E25" s="43">
        <f t="shared" si="0"/>
        <v>128.84615384615384</v>
      </c>
    </row>
    <row r="26" spans="1:5" ht="31.5" x14ac:dyDescent="0.25">
      <c r="A26" s="11" t="s">
        <v>54</v>
      </c>
      <c r="B26" s="16" t="s">
        <v>20</v>
      </c>
      <c r="C26" s="46">
        <v>520</v>
      </c>
      <c r="D26" s="52">
        <v>457</v>
      </c>
      <c r="E26" s="43">
        <f t="shared" si="0"/>
        <v>87.884615384615387</v>
      </c>
    </row>
    <row r="27" spans="1:5" ht="31.5" x14ac:dyDescent="0.25">
      <c r="A27" s="11" t="s">
        <v>55</v>
      </c>
      <c r="B27" s="13" t="s">
        <v>21</v>
      </c>
      <c r="C27" s="46">
        <v>0</v>
      </c>
      <c r="D27" s="52">
        <v>0</v>
      </c>
      <c r="E27" s="43">
        <v>0</v>
      </c>
    </row>
    <row r="28" spans="1:5" ht="78.75" x14ac:dyDescent="0.25">
      <c r="A28" s="11" t="s">
        <v>56</v>
      </c>
      <c r="B28" s="16" t="s">
        <v>22</v>
      </c>
      <c r="C28" s="46">
        <v>156</v>
      </c>
      <c r="D28" s="52">
        <v>185</v>
      </c>
      <c r="E28" s="43">
        <f t="shared" si="0"/>
        <v>118.58974358974359</v>
      </c>
    </row>
    <row r="29" spans="1:5" x14ac:dyDescent="0.25">
      <c r="A29" s="11"/>
      <c r="B29" s="12" t="s">
        <v>43</v>
      </c>
      <c r="C29" s="41">
        <f>SUM(C23:C28)</f>
        <v>2652</v>
      </c>
      <c r="D29" s="54">
        <f>SUM(D23:D28)</f>
        <v>2802</v>
      </c>
      <c r="E29" s="45">
        <f t="shared" si="0"/>
        <v>105.65610859728507</v>
      </c>
    </row>
    <row r="30" spans="1:5" x14ac:dyDescent="0.25">
      <c r="A30" s="11" t="s">
        <v>58</v>
      </c>
      <c r="B30" s="84" t="s">
        <v>57</v>
      </c>
      <c r="C30" s="85"/>
      <c r="D30" s="85"/>
      <c r="E30" s="86"/>
    </row>
    <row r="31" spans="1:5" ht="47.25" x14ac:dyDescent="0.25">
      <c r="A31" s="11" t="s">
        <v>59</v>
      </c>
      <c r="B31" s="9" t="s">
        <v>23</v>
      </c>
      <c r="C31" s="46">
        <v>0</v>
      </c>
      <c r="D31" s="52">
        <v>0</v>
      </c>
      <c r="E31" s="43">
        <v>0</v>
      </c>
    </row>
    <row r="32" spans="1:5" x14ac:dyDescent="0.25">
      <c r="A32" s="11" t="s">
        <v>60</v>
      </c>
      <c r="B32" s="17" t="s">
        <v>24</v>
      </c>
      <c r="C32" s="46">
        <v>156</v>
      </c>
      <c r="D32" s="52">
        <v>186</v>
      </c>
      <c r="E32" s="43">
        <f t="shared" si="0"/>
        <v>119.23076923076923</v>
      </c>
    </row>
    <row r="33" spans="1:5" ht="47.25" x14ac:dyDescent="0.25">
      <c r="A33" s="11" t="s">
        <v>61</v>
      </c>
      <c r="B33" s="18" t="s">
        <v>25</v>
      </c>
      <c r="C33" s="46">
        <v>0</v>
      </c>
      <c r="D33" s="52">
        <v>0</v>
      </c>
      <c r="E33" s="43">
        <v>0</v>
      </c>
    </row>
    <row r="34" spans="1:5" x14ac:dyDescent="0.25">
      <c r="A34" s="11"/>
      <c r="B34" s="12" t="s">
        <v>43</v>
      </c>
      <c r="C34" s="41">
        <f>SUM(C31:C33)</f>
        <v>156</v>
      </c>
      <c r="D34" s="54">
        <f>SUM(D31:D33)</f>
        <v>186</v>
      </c>
      <c r="E34" s="45">
        <f t="shared" si="0"/>
        <v>119.23076923076923</v>
      </c>
    </row>
    <row r="35" spans="1:5" x14ac:dyDescent="0.25">
      <c r="A35" s="11" t="s">
        <v>66</v>
      </c>
      <c r="B35" s="23" t="s">
        <v>62</v>
      </c>
      <c r="C35" s="34"/>
      <c r="D35" s="34"/>
      <c r="E35" s="35"/>
    </row>
    <row r="36" spans="1:5" ht="78.75" x14ac:dyDescent="0.25">
      <c r="A36" s="11" t="s">
        <v>67</v>
      </c>
      <c r="B36" s="32" t="s">
        <v>26</v>
      </c>
      <c r="C36" s="46">
        <v>0</v>
      </c>
      <c r="D36" s="52">
        <v>0</v>
      </c>
      <c r="E36" s="43">
        <v>0</v>
      </c>
    </row>
    <row r="37" spans="1:5" ht="78.75" x14ac:dyDescent="0.25">
      <c r="A37" s="11" t="s">
        <v>68</v>
      </c>
      <c r="B37" s="18" t="s">
        <v>27</v>
      </c>
      <c r="C37" s="46">
        <v>0</v>
      </c>
      <c r="D37" s="52">
        <v>0</v>
      </c>
      <c r="E37" s="43">
        <v>0</v>
      </c>
    </row>
    <row r="38" spans="1:5" ht="31.5" x14ac:dyDescent="0.25">
      <c r="A38" s="11" t="s">
        <v>69</v>
      </c>
      <c r="B38" s="18" t="s">
        <v>28</v>
      </c>
      <c r="C38" s="46">
        <v>0</v>
      </c>
      <c r="D38" s="52">
        <v>0</v>
      </c>
      <c r="E38" s="43">
        <v>0</v>
      </c>
    </row>
    <row r="39" spans="1:5" ht="31.5" x14ac:dyDescent="0.25">
      <c r="A39" s="11" t="s">
        <v>70</v>
      </c>
      <c r="B39" s="19" t="s">
        <v>29</v>
      </c>
      <c r="C39" s="46">
        <v>26</v>
      </c>
      <c r="D39" s="52">
        <v>29</v>
      </c>
      <c r="E39" s="43">
        <f t="shared" si="0"/>
        <v>111.53846153846153</v>
      </c>
    </row>
    <row r="40" spans="1:5" ht="31.5" x14ac:dyDescent="0.25">
      <c r="A40" s="11" t="s">
        <v>71</v>
      </c>
      <c r="B40" s="8" t="s">
        <v>30</v>
      </c>
      <c r="C40" s="46">
        <v>26</v>
      </c>
      <c r="D40" s="52">
        <v>29</v>
      </c>
      <c r="E40" s="43">
        <f t="shared" si="0"/>
        <v>111.53846153846153</v>
      </c>
    </row>
    <row r="41" spans="1:5" x14ac:dyDescent="0.25">
      <c r="A41" s="11"/>
      <c r="B41" s="12" t="s">
        <v>43</v>
      </c>
      <c r="C41" s="41">
        <f>SUM(C36:C40)</f>
        <v>52</v>
      </c>
      <c r="D41" s="54">
        <f>SUM(D36:D40)</f>
        <v>58</v>
      </c>
      <c r="E41" s="45">
        <f t="shared" si="0"/>
        <v>111.53846153846153</v>
      </c>
    </row>
    <row r="42" spans="1:5" x14ac:dyDescent="0.25">
      <c r="A42" s="11" t="s">
        <v>72</v>
      </c>
      <c r="B42" s="84" t="s">
        <v>63</v>
      </c>
      <c r="C42" s="85"/>
      <c r="D42" s="85"/>
      <c r="E42" s="86"/>
    </row>
    <row r="43" spans="1:5" ht="47.25" x14ac:dyDescent="0.25">
      <c r="A43" s="11" t="s">
        <v>73</v>
      </c>
      <c r="B43" s="13" t="s">
        <v>31</v>
      </c>
      <c r="C43" s="46">
        <v>0</v>
      </c>
      <c r="D43" s="56">
        <v>0</v>
      </c>
      <c r="E43" s="43">
        <v>0</v>
      </c>
    </row>
    <row r="44" spans="1:5" x14ac:dyDescent="0.25">
      <c r="A44" s="11" t="s">
        <v>74</v>
      </c>
      <c r="B44" s="13" t="s">
        <v>32</v>
      </c>
      <c r="C44" s="46">
        <v>0</v>
      </c>
      <c r="D44" s="56">
        <v>0</v>
      </c>
      <c r="E44" s="43">
        <v>0</v>
      </c>
    </row>
    <row r="45" spans="1:5" ht="63" x14ac:dyDescent="0.25">
      <c r="A45" s="11" t="s">
        <v>75</v>
      </c>
      <c r="B45" s="13" t="s">
        <v>33</v>
      </c>
      <c r="C45" s="46">
        <v>0</v>
      </c>
      <c r="D45" s="56">
        <v>0</v>
      </c>
      <c r="E45" s="43">
        <v>0</v>
      </c>
    </row>
    <row r="46" spans="1:5" x14ac:dyDescent="0.25">
      <c r="A46" s="11"/>
      <c r="B46" s="12" t="s">
        <v>43</v>
      </c>
      <c r="C46" s="41">
        <f>SUM(C43:C45)</f>
        <v>0</v>
      </c>
      <c r="D46" s="54">
        <f>SUM(D43:D45)</f>
        <v>0</v>
      </c>
      <c r="E46" s="45">
        <v>0</v>
      </c>
    </row>
    <row r="47" spans="1:5" x14ac:dyDescent="0.25">
      <c r="A47" s="11" t="s">
        <v>76</v>
      </c>
      <c r="B47" s="84" t="s">
        <v>64</v>
      </c>
      <c r="C47" s="85"/>
      <c r="D47" s="85"/>
      <c r="E47" s="86"/>
    </row>
    <row r="48" spans="1:5" ht="47.25" x14ac:dyDescent="0.25">
      <c r="A48" s="11" t="s">
        <v>77</v>
      </c>
      <c r="B48" s="18" t="s">
        <v>34</v>
      </c>
      <c r="C48" s="46">
        <v>0</v>
      </c>
      <c r="D48" s="52">
        <v>0</v>
      </c>
      <c r="E48" s="43">
        <v>0</v>
      </c>
    </row>
    <row r="49" spans="1:5" ht="31.5" x14ac:dyDescent="0.25">
      <c r="A49" s="11" t="s">
        <v>78</v>
      </c>
      <c r="B49" s="9" t="s">
        <v>35</v>
      </c>
      <c r="C49" s="46">
        <v>12</v>
      </c>
      <c r="D49" s="52">
        <v>11</v>
      </c>
      <c r="E49" s="43">
        <f t="shared" si="0"/>
        <v>91.666666666666671</v>
      </c>
    </row>
    <row r="50" spans="1:5" ht="31.5" x14ac:dyDescent="0.25">
      <c r="A50" s="11" t="s">
        <v>79</v>
      </c>
      <c r="B50" s="18" t="s">
        <v>36</v>
      </c>
      <c r="C50" s="46">
        <v>144</v>
      </c>
      <c r="D50" s="52">
        <v>138</v>
      </c>
      <c r="E50" s="43">
        <f t="shared" si="0"/>
        <v>95.833333333333329</v>
      </c>
    </row>
    <row r="51" spans="1:5" x14ac:dyDescent="0.25">
      <c r="A51" s="11"/>
      <c r="B51" s="12" t="s">
        <v>43</v>
      </c>
      <c r="C51" s="41">
        <f>SUM(C48:C50)</f>
        <v>156</v>
      </c>
      <c r="D51" s="54">
        <f>SUM(D48:D50)</f>
        <v>149</v>
      </c>
      <c r="E51" s="45">
        <f t="shared" si="0"/>
        <v>95.512820512820511</v>
      </c>
    </row>
    <row r="52" spans="1:5" x14ac:dyDescent="0.25">
      <c r="A52" s="11" t="s">
        <v>80</v>
      </c>
      <c r="B52" s="84" t="s">
        <v>65</v>
      </c>
      <c r="C52" s="85"/>
      <c r="D52" s="85"/>
      <c r="E52" s="86"/>
    </row>
    <row r="53" spans="1:5" ht="47.25" x14ac:dyDescent="0.25">
      <c r="A53" s="11" t="s">
        <v>81</v>
      </c>
      <c r="B53" s="13" t="s">
        <v>37</v>
      </c>
      <c r="C53" s="46">
        <v>108</v>
      </c>
      <c r="D53" s="52">
        <v>126</v>
      </c>
      <c r="E53" s="43">
        <f t="shared" si="0"/>
        <v>116.66666666666667</v>
      </c>
    </row>
    <row r="54" spans="1:5" ht="31.5" x14ac:dyDescent="0.25">
      <c r="A54" s="11" t="s">
        <v>82</v>
      </c>
      <c r="B54" s="13" t="s">
        <v>38</v>
      </c>
      <c r="C54" s="46">
        <v>0</v>
      </c>
      <c r="D54" s="52">
        <v>0</v>
      </c>
      <c r="E54" s="43">
        <v>0</v>
      </c>
    </row>
    <row r="55" spans="1:5" ht="31.5" x14ac:dyDescent="0.25">
      <c r="A55" s="11" t="s">
        <v>83</v>
      </c>
      <c r="B55" s="13" t="s">
        <v>39</v>
      </c>
      <c r="C55" s="46">
        <v>312</v>
      </c>
      <c r="D55" s="52">
        <v>330</v>
      </c>
      <c r="E55" s="43">
        <f t="shared" si="0"/>
        <v>105.76923076923077</v>
      </c>
    </row>
    <row r="56" spans="1:5" ht="31.5" x14ac:dyDescent="0.25">
      <c r="A56" s="11" t="s">
        <v>84</v>
      </c>
      <c r="B56" s="13" t="s">
        <v>40</v>
      </c>
      <c r="C56" s="46">
        <v>0</v>
      </c>
      <c r="D56" s="52">
        <v>0</v>
      </c>
      <c r="E56" s="43">
        <v>0</v>
      </c>
    </row>
    <row r="57" spans="1:5" x14ac:dyDescent="0.25">
      <c r="A57" s="11"/>
      <c r="B57" s="12" t="s">
        <v>43</v>
      </c>
      <c r="C57" s="41">
        <f>SUM(C53:C56)</f>
        <v>420</v>
      </c>
      <c r="D57" s="54">
        <f>SUM(D53:D56)</f>
        <v>456</v>
      </c>
      <c r="E57" s="45">
        <f t="shared" si="0"/>
        <v>108.57142857142857</v>
      </c>
    </row>
    <row r="58" spans="1:5" x14ac:dyDescent="0.25">
      <c r="A58" s="11"/>
      <c r="B58" s="10"/>
      <c r="C58" s="38"/>
      <c r="D58" s="38"/>
      <c r="E58" s="20"/>
    </row>
    <row r="59" spans="1:5" x14ac:dyDescent="0.25">
      <c r="A59" s="11"/>
      <c r="B59" s="26" t="s">
        <v>41</v>
      </c>
      <c r="C59" s="60">
        <f>C57+C51+C41+C46+C34+C29+C21</f>
        <v>6764</v>
      </c>
      <c r="D59" s="60">
        <f>D57+D51+D41+D46+D34+D29+D21</f>
        <v>6828</v>
      </c>
      <c r="E59" s="45">
        <f t="shared" si="0"/>
        <v>100.94618568894145</v>
      </c>
    </row>
  </sheetData>
  <mergeCells count="11">
    <mergeCell ref="A2:E2"/>
    <mergeCell ref="B30:E30"/>
    <mergeCell ref="B42:E42"/>
    <mergeCell ref="B47:E47"/>
    <mergeCell ref="B52:E52"/>
    <mergeCell ref="A3:E3"/>
    <mergeCell ref="B4:D4"/>
    <mergeCell ref="A5:E5"/>
    <mergeCell ref="A6:E6"/>
    <mergeCell ref="B9:E9"/>
    <mergeCell ref="B22:C22"/>
  </mergeCells>
  <pageMargins left="0.70866141732283472" right="0.70866141732283472" top="0.35433070866141736" bottom="0.35433070866141736" header="0.31496062992125984" footer="0.31496062992125984"/>
  <pageSetup paperSize="9" scale="81" fitToHeight="0" orientation="portrait" r:id="rId1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I17"/>
  <sheetViews>
    <sheetView workbookViewId="0">
      <selection activeCell="F16" sqref="F16"/>
    </sheetView>
  </sheetViews>
  <sheetFormatPr defaultColWidth="9.140625" defaultRowHeight="15.75" x14ac:dyDescent="0.25"/>
  <cols>
    <col min="1" max="1" width="5.140625" style="22" customWidth="1"/>
    <col min="2" max="2" width="51.28515625" style="2" customWidth="1"/>
    <col min="3" max="3" width="19.5703125" style="62" customWidth="1"/>
    <col min="4" max="4" width="16.28515625" style="62" customWidth="1"/>
    <col min="5" max="5" width="14.7109375" style="40" customWidth="1"/>
    <col min="6" max="16384" width="9.140625" style="2"/>
  </cols>
  <sheetData>
    <row r="2" spans="1:113" ht="39" customHeight="1" x14ac:dyDescent="0.25">
      <c r="A2" s="77" t="s">
        <v>9</v>
      </c>
      <c r="B2" s="77"/>
      <c r="C2" s="77"/>
      <c r="D2" s="77"/>
      <c r="E2" s="77"/>
      <c r="F2" s="24"/>
      <c r="G2" s="24"/>
      <c r="H2" s="24"/>
      <c r="I2" s="24"/>
    </row>
    <row r="3" spans="1:113" ht="18.75" x14ac:dyDescent="0.3">
      <c r="A3" s="78" t="s">
        <v>8</v>
      </c>
      <c r="B3" s="78"/>
      <c r="C3" s="78"/>
      <c r="D3" s="78"/>
      <c r="E3" s="78"/>
      <c r="F3" s="3"/>
      <c r="G3" s="3"/>
    </row>
    <row r="4" spans="1:113" x14ac:dyDescent="0.25">
      <c r="B4" s="79" t="s">
        <v>0</v>
      </c>
      <c r="C4" s="79"/>
      <c r="D4" s="80"/>
      <c r="E4" s="30"/>
      <c r="F4" s="4"/>
      <c r="G4" s="4"/>
    </row>
    <row r="5" spans="1:113" x14ac:dyDescent="0.25">
      <c r="A5" s="81" t="s">
        <v>4</v>
      </c>
      <c r="B5" s="81"/>
      <c r="C5" s="81"/>
      <c r="D5" s="81"/>
      <c r="E5" s="81"/>
      <c r="F5" s="39"/>
      <c r="G5" s="39"/>
      <c r="H5" s="39"/>
      <c r="I5" s="39"/>
    </row>
    <row r="6" spans="1:113" s="25" customFormat="1" ht="66.75" customHeight="1" x14ac:dyDescent="0.25">
      <c r="A6" s="82" t="s">
        <v>111</v>
      </c>
      <c r="B6" s="82"/>
      <c r="C6" s="82"/>
      <c r="D6" s="82"/>
      <c r="E6" s="8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6" t="s">
        <v>1</v>
      </c>
      <c r="B8" s="6" t="s">
        <v>5</v>
      </c>
      <c r="C8" s="57" t="s">
        <v>114</v>
      </c>
      <c r="D8" s="57" t="s">
        <v>113</v>
      </c>
      <c r="E8" s="6" t="s">
        <v>2</v>
      </c>
    </row>
    <row r="9" spans="1:113" x14ac:dyDescent="0.25">
      <c r="A9" s="11"/>
      <c r="B9" s="87" t="s">
        <v>103</v>
      </c>
      <c r="C9" s="88"/>
      <c r="D9" s="63"/>
      <c r="E9" s="21"/>
    </row>
    <row r="10" spans="1:113" ht="31.5" x14ac:dyDescent="0.25">
      <c r="A10" s="11"/>
      <c r="B10" s="37" t="s">
        <v>98</v>
      </c>
      <c r="C10" s="46">
        <v>44</v>
      </c>
      <c r="D10" s="52">
        <v>43</v>
      </c>
      <c r="E10" s="43">
        <f t="shared" ref="E10:E17" si="0">D10*100/C10</f>
        <v>97.727272727272734</v>
      </c>
    </row>
    <row r="11" spans="1:113" ht="31.5" x14ac:dyDescent="0.25">
      <c r="A11" s="11"/>
      <c r="B11" s="37" t="s">
        <v>99</v>
      </c>
      <c r="C11" s="46">
        <v>44</v>
      </c>
      <c r="D11" s="52">
        <v>43</v>
      </c>
      <c r="E11" s="43">
        <f t="shared" si="0"/>
        <v>97.727272727272734</v>
      </c>
    </row>
    <row r="12" spans="1:113" x14ac:dyDescent="0.25">
      <c r="A12" s="11"/>
      <c r="B12" s="36" t="s">
        <v>100</v>
      </c>
      <c r="C12" s="46">
        <v>0</v>
      </c>
      <c r="D12" s="52">
        <v>0</v>
      </c>
      <c r="E12" s="43">
        <v>0</v>
      </c>
    </row>
    <row r="13" spans="1:113" ht="47.25" x14ac:dyDescent="0.25">
      <c r="A13" s="11"/>
      <c r="B13" s="37" t="s">
        <v>101</v>
      </c>
      <c r="C13" s="46">
        <v>0</v>
      </c>
      <c r="D13" s="52">
        <v>0</v>
      </c>
      <c r="E13" s="43">
        <v>0</v>
      </c>
    </row>
    <row r="14" spans="1:113" ht="47.25" x14ac:dyDescent="0.25">
      <c r="A14" s="11"/>
      <c r="B14" s="37" t="s">
        <v>102</v>
      </c>
      <c r="C14" s="46">
        <v>0</v>
      </c>
      <c r="D14" s="52">
        <v>0</v>
      </c>
      <c r="E14" s="43">
        <v>0</v>
      </c>
    </row>
    <row r="15" spans="1:113" x14ac:dyDescent="0.25">
      <c r="A15" s="11"/>
      <c r="B15" s="12" t="s">
        <v>43</v>
      </c>
      <c r="C15" s="41">
        <f>SUM(C10:C14)</f>
        <v>88</v>
      </c>
      <c r="D15" s="54">
        <f>SUM(D10:D14)</f>
        <v>86</v>
      </c>
      <c r="E15" s="45">
        <f t="shared" ref="E15" si="1">D15*100/C15</f>
        <v>97.727272727272734</v>
      </c>
    </row>
    <row r="16" spans="1:113" x14ac:dyDescent="0.25">
      <c r="A16" s="11"/>
      <c r="B16" s="10"/>
      <c r="C16" s="38"/>
      <c r="D16" s="38"/>
      <c r="E16" s="20"/>
    </row>
    <row r="17" spans="1:5" x14ac:dyDescent="0.25">
      <c r="A17" s="11"/>
      <c r="B17" s="26" t="s">
        <v>41</v>
      </c>
      <c r="C17" s="60">
        <f>C15</f>
        <v>88</v>
      </c>
      <c r="D17" s="60">
        <f>D15</f>
        <v>86</v>
      </c>
      <c r="E17" s="45">
        <f t="shared" si="0"/>
        <v>97.727272727272734</v>
      </c>
    </row>
  </sheetData>
  <mergeCells count="6">
    <mergeCell ref="A2:E2"/>
    <mergeCell ref="B9:C9"/>
    <mergeCell ref="A3:E3"/>
    <mergeCell ref="B4:D4"/>
    <mergeCell ref="A5:E5"/>
    <mergeCell ref="A6:E6"/>
  </mergeCells>
  <pageMargins left="0.7" right="0.7" top="0.75" bottom="0.75" header="0.3" footer="0.3"/>
  <pageSetup paperSize="9" scale="8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I16"/>
  <sheetViews>
    <sheetView tabSelected="1" workbookViewId="0">
      <selection activeCell="L21" sqref="L21"/>
    </sheetView>
  </sheetViews>
  <sheetFormatPr defaultColWidth="9.140625" defaultRowHeight="15.75" x14ac:dyDescent="0.25"/>
  <cols>
    <col min="1" max="1" width="5.140625" style="22" customWidth="1"/>
    <col min="2" max="2" width="51.28515625" style="2" customWidth="1"/>
    <col min="3" max="3" width="19.5703125" style="62" customWidth="1"/>
    <col min="4" max="4" width="16.28515625" style="62" customWidth="1"/>
    <col min="5" max="5" width="14.7109375" style="40" customWidth="1"/>
    <col min="6" max="16384" width="9.140625" style="2"/>
  </cols>
  <sheetData>
    <row r="2" spans="1:113" ht="39" customHeight="1" x14ac:dyDescent="0.25">
      <c r="A2" s="77" t="s">
        <v>9</v>
      </c>
      <c r="B2" s="77"/>
      <c r="C2" s="77"/>
      <c r="D2" s="77"/>
      <c r="E2" s="77"/>
      <c r="F2" s="24"/>
      <c r="G2" s="24"/>
      <c r="H2" s="24"/>
      <c r="I2" s="24"/>
    </row>
    <row r="3" spans="1:113" ht="18.75" x14ac:dyDescent="0.3">
      <c r="A3" s="78" t="s">
        <v>8</v>
      </c>
      <c r="B3" s="78"/>
      <c r="C3" s="78"/>
      <c r="D3" s="78"/>
      <c r="E3" s="78"/>
      <c r="F3" s="3"/>
      <c r="G3" s="3"/>
    </row>
    <row r="4" spans="1:113" x14ac:dyDescent="0.25">
      <c r="B4" s="79" t="s">
        <v>0</v>
      </c>
      <c r="C4" s="79"/>
      <c r="D4" s="80"/>
      <c r="E4" s="30"/>
      <c r="F4" s="4"/>
      <c r="G4" s="4"/>
    </row>
    <row r="5" spans="1:113" x14ac:dyDescent="0.25">
      <c r="A5" s="81" t="s">
        <v>4</v>
      </c>
      <c r="B5" s="81"/>
      <c r="C5" s="81"/>
      <c r="D5" s="81"/>
      <c r="E5" s="81"/>
      <c r="F5" s="39"/>
      <c r="G5" s="39"/>
      <c r="H5" s="39"/>
      <c r="I5" s="39"/>
    </row>
    <row r="6" spans="1:113" s="25" customFormat="1" ht="33.75" customHeight="1" x14ac:dyDescent="0.25">
      <c r="A6" s="82" t="s">
        <v>110</v>
      </c>
      <c r="B6" s="82"/>
      <c r="C6" s="82"/>
      <c r="D6" s="82"/>
      <c r="E6" s="8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6" t="s">
        <v>1</v>
      </c>
      <c r="B8" s="6" t="s">
        <v>5</v>
      </c>
      <c r="C8" s="57" t="s">
        <v>114</v>
      </c>
      <c r="D8" s="57" t="s">
        <v>113</v>
      </c>
      <c r="E8" s="6" t="s">
        <v>2</v>
      </c>
    </row>
    <row r="9" spans="1:113" ht="31.5" x14ac:dyDescent="0.25">
      <c r="A9" s="11"/>
      <c r="B9" s="37" t="s">
        <v>98</v>
      </c>
      <c r="C9" s="46">
        <v>28</v>
      </c>
      <c r="D9" s="52">
        <v>28</v>
      </c>
      <c r="E9" s="43">
        <f t="shared" ref="E9:E16" si="0">D9*100/C9</f>
        <v>100</v>
      </c>
    </row>
    <row r="10" spans="1:113" ht="31.5" x14ac:dyDescent="0.25">
      <c r="A10" s="11"/>
      <c r="B10" s="37" t="s">
        <v>99</v>
      </c>
      <c r="C10" s="46">
        <v>28</v>
      </c>
      <c r="D10" s="52">
        <v>28</v>
      </c>
      <c r="E10" s="43">
        <f t="shared" si="0"/>
        <v>100</v>
      </c>
    </row>
    <row r="11" spans="1:113" x14ac:dyDescent="0.25">
      <c r="A11" s="11"/>
      <c r="B11" s="36" t="s">
        <v>100</v>
      </c>
      <c r="C11" s="46">
        <v>0</v>
      </c>
      <c r="D11" s="52">
        <v>0</v>
      </c>
      <c r="E11" s="43">
        <v>0</v>
      </c>
    </row>
    <row r="12" spans="1:113" ht="47.25" x14ac:dyDescent="0.25">
      <c r="A12" s="11"/>
      <c r="B12" s="37" t="s">
        <v>101</v>
      </c>
      <c r="C12" s="46">
        <v>0</v>
      </c>
      <c r="D12" s="52">
        <v>0</v>
      </c>
      <c r="E12" s="43">
        <v>0</v>
      </c>
    </row>
    <row r="13" spans="1:113" ht="47.25" x14ac:dyDescent="0.25">
      <c r="A13" s="11"/>
      <c r="B13" s="37" t="s">
        <v>102</v>
      </c>
      <c r="C13" s="46">
        <v>0</v>
      </c>
      <c r="D13" s="52">
        <v>0</v>
      </c>
      <c r="E13" s="43">
        <v>0</v>
      </c>
    </row>
    <row r="14" spans="1:113" x14ac:dyDescent="0.25">
      <c r="A14" s="11"/>
      <c r="B14" s="12" t="s">
        <v>43</v>
      </c>
      <c r="C14" s="50">
        <f>SUM(C9:C13)</f>
        <v>56</v>
      </c>
      <c r="D14" s="53">
        <f>SUM(D9:D13)</f>
        <v>56</v>
      </c>
      <c r="E14" s="42">
        <f t="shared" ref="E14" si="1">D14*100/C14</f>
        <v>100</v>
      </c>
    </row>
    <row r="15" spans="1:113" x14ac:dyDescent="0.25">
      <c r="A15" s="11"/>
      <c r="B15" s="10"/>
      <c r="C15" s="55"/>
      <c r="D15" s="55"/>
      <c r="E15" s="51"/>
    </row>
    <row r="16" spans="1:113" x14ac:dyDescent="0.25">
      <c r="A16" s="11"/>
      <c r="B16" s="26" t="s">
        <v>41</v>
      </c>
      <c r="C16" s="60">
        <f>C14</f>
        <v>56</v>
      </c>
      <c r="D16" s="60">
        <f>D14</f>
        <v>56</v>
      </c>
      <c r="E16" s="45">
        <f t="shared" si="0"/>
        <v>100</v>
      </c>
    </row>
  </sheetData>
  <mergeCells count="5">
    <mergeCell ref="A3:E3"/>
    <mergeCell ref="B4:D4"/>
    <mergeCell ref="A5:E5"/>
    <mergeCell ref="A6:E6"/>
    <mergeCell ref="A2:E2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стационар</vt:lpstr>
      <vt:lpstr>полустационар частичная утрата</vt:lpstr>
      <vt:lpstr>полустациона полная утрата</vt:lpstr>
      <vt:lpstr>полуст. наличие в семье инв.</vt:lpstr>
      <vt:lpstr>на дому частичая утрата</vt:lpstr>
      <vt:lpstr>на дому полная утрата</vt:lpstr>
      <vt:lpstr>на дому наличие в семье инв.</vt:lpstr>
      <vt:lpstr>сроч.услуги БОМЖ </vt:lpstr>
      <vt:lpstr>ср.усл. отсутств.средств к суще</vt:lpstr>
      <vt:lpstr>'на дому частичая утрата'!Область_печати</vt:lpstr>
      <vt:lpstr>'полустационар частичная утрата'!Область_печати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Сазонова</dc:creator>
  <cp:lastModifiedBy>Людмила</cp:lastModifiedBy>
  <cp:lastPrinted>2019-11-20T11:39:13Z</cp:lastPrinted>
  <dcterms:created xsi:type="dcterms:W3CDTF">2016-05-12T09:53:58Z</dcterms:created>
  <dcterms:modified xsi:type="dcterms:W3CDTF">2019-12-28T11:45:40Z</dcterms:modified>
</cp:coreProperties>
</file>